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activeTab="1"/>
  </bookViews>
  <sheets>
    <sheet name="2023_АПП_профил" sheetId="1" r:id="rId1"/>
    <sheet name="2023_АПП_забол" sheetId="2" r:id="rId2"/>
    <sheet name="2023_НМП"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0">'2023_АПП_профил'!$A:$B</definedName>
    <definedName name="_xlnm.Print_Area" localSheetId="1">'2023_АПП_забол'!$A$1:$AC$102</definedName>
    <definedName name="_xlnm.Print_Area" localSheetId="0">'2023_АПП_профил'!$A$5:$AP$102</definedName>
    <definedName name="_xlnm.Print_Area" localSheetId="2">'2023_НМП'!$A$1:$U$102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workbook>
</file>

<file path=xl/calcChain.xml><?xml version="1.0" encoding="utf-8"?>
<calcChain xmlns="http://schemas.openxmlformats.org/spreadsheetml/2006/main">
  <c r="P9" i="3" l="1"/>
  <c r="Q9" i="3" s="1"/>
  <c r="R9" i="3" s="1"/>
  <c r="S9" i="3" s="1"/>
  <c r="T9" i="3" s="1"/>
  <c r="U9" i="3" s="1"/>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57" i="1"/>
  <c r="A58" i="1" s="1"/>
  <c r="A59" i="1" s="1"/>
  <c r="A60" i="1" s="1"/>
  <c r="A28" i="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17" i="1"/>
  <c r="A18" i="1" s="1"/>
  <c r="A19" i="1" s="1"/>
  <c r="A20" i="1" s="1"/>
  <c r="A21" i="1" s="1"/>
  <c r="AN9" i="1"/>
  <c r="AO9" i="1" s="1"/>
  <c r="AP9" i="1" s="1"/>
</calcChain>
</file>

<file path=xl/sharedStrings.xml><?xml version="1.0" encoding="utf-8"?>
<sst xmlns="http://schemas.openxmlformats.org/spreadsheetml/2006/main" count="383" uniqueCount="167">
  <si>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</si>
  <si>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</si>
  <si>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</si>
  <si>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</si>
  <si>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</si>
  <si>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</si>
  <si>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</si>
  <si>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</si>
  <si>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</si>
  <si>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</si>
  <si>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</si>
  <si>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Школа сахарного диабета</t>
  </si>
  <si>
    <t>Диспансеризация II этапа</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</si>
  <si>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</si>
  <si>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</si>
  <si>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</si>
  <si>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</si>
  <si>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</si>
  <si>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</si>
  <si>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</si>
  <si>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</si>
  <si>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</si>
  <si>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</si>
  <si>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</si>
  <si>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</si>
  <si>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</si>
  <si>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</si>
  <si>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</si>
  <si>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</si>
  <si>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</si>
  <si>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</si>
  <si>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</si>
  <si>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</si>
  <si>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</si>
  <si>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</si>
  <si>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</si>
  <si>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</si>
  <si>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</si>
  <si>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</si>
  <si>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</si>
  <si>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</si>
  <si>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</si>
  <si>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</si>
  <si>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</si>
  <si>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</si>
  <si>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</si>
  <si>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</si>
  <si>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</si>
  <si>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</si>
  <si>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</si>
  <si>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</si>
  <si>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</si>
  <si>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</si>
  <si>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</si>
  <si>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</si>
  <si>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</si>
  <si>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</si>
  <si>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</si>
  <si>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</si>
  <si>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</si>
  <si>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</si>
  <si>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</si>
  <si>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</si>
  <si>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</si>
  <si>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</si>
  <si>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</si>
  <si>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</si>
  <si>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</si>
  <si>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</si>
  <si>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</si>
  <si>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</si>
  <si>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</si>
  <si>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</si>
  <si>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</si>
  <si>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</si>
  <si>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</si>
  <si>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</si>
  <si>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</si>
  <si>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</si>
  <si>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</si>
  <si>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</si>
  <si>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</si>
  <si>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клинический центр медицинской профилактики"</t>
  </si>
  <si>
    <t>ГБУЗ "Пензенский областной клинический центр крови"</t>
  </si>
  <si>
    <t>ГБУЗ " Областная писихиатрическая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</si>
  <si>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</si>
  <si>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</si>
  <si>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</si>
  <si>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</si>
  <si>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</si>
  <si>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</si>
  <si>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</si>
  <si>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</si>
  <si>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</si>
  <si>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</si>
  <si>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</si>
  <si>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</si>
  <si>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</si>
  <si>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</si>
  <si>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</si>
  <si>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</si>
  <si>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</si>
  <si>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</si>
  <si>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</si>
  <si>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</si>
  <si>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</si>
  <si>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</si>
  <si>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</si>
  <si>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</si>
  <si>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</si>
  <si>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</si>
  <si>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</si>
  <si>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</si>
  <si>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</si>
  <si>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</si>
  <si>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</si>
  <si>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</si>
  <si>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</si>
  <si>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</si>
  <si>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</si>
  <si>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</si>
  <si>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</si>
  <si>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</si>
  <si>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</si>
  <si>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</si>
  <si>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</si>
  <si>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</si>
  <si>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</si>
  <si>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</si>
  <si>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</si>
  <si>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</si>
  <si>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</si>
  <si>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</si>
  <si>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</si>
  <si>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</si>
  <si>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</si>
  <si>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</si>
  <si>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</si>
  <si>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</si>
  <si>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</si>
  <si>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ГБУЗ «Клиническая больница № 4»</t>
  </si>
  <si>
    <t>ГАУЗ «Кузнецкая межрайонная стоматологическая поликлиника»</t>
  </si>
  <si>
    <t>ГБУЗ «Кузнецкая межрайонная больница»</t>
  </si>
  <si>
    <t>ГБУЗ «Пензенская РБ»</t>
  </si>
  <si>
    <t>ГБУЗ "Пензенский областной центр общественного здоровья и медицинской профилактики"</t>
  </si>
  <si>
    <t>ГБУЗ "Областная психиатрическая больница им. К.Р. Евграфова"</t>
  </si>
  <si>
    <t>ГБУЗ «Областное бюро судебно-медицинской экспертизы»</t>
  </si>
  <si>
    <t>МАУЗ «Санаторий «Заречье»  - г. Заречный</t>
  </si>
  <si>
    <t xml:space="preserve">ФКУ  «Войсковая часть 45108»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</si>
  <si>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</si>
  <si>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</si>
  <si>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</si>
  <si>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</si>
  <si>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</si>
  <si>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</si>
  <si>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</si>
  <si>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</si>
  <si>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</si>
  <si>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</si>
  <si>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 xml:space="preserve">                                                                  </t>
  </si>
  <si>
    <t xml:space="preserve">                                                                                                                                                                                                                                                                                                                                   </t>
  </si>
  <si>
    <t>Приложение №2.3.4</t>
  </si>
  <si>
    <t xml:space="preserve">Решение Комиссии по разработке ТПОМС (протокол от 06.02.2023 №2)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</si>
  <si>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2.3.5</t>
  </si>
  <si>
    <t>Приложение №2.3.6</t>
  </si>
  <si>
    <t xml:space="preserve">Решение Комиссии по разработке ТПОМС (протокол от 06.02.2023 №2)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</si>
  <si>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06.02.2023 №2)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</si>
</sst>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4"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b/>
      <sz val="14"/>
      <name val="Times New Roman"/>
      <family val="1"/>
      <charset val="204"/>
    </font>
    <font>
      <sz val="12"/>
      <name val="Times New Roman"/>
      <family val="1"/>
      <charset val="204"/>
    </font>
    <font>
      <sz val="11"/>
      <color indexed="8"/>
      <name val="Calibri"/>
      <family val="2"/>
      <charset val="204"/>
    </font>
    <font>
      <sz val="10"/>
      <name val="Arial Cyr"/>
    </font>
    <font>
      <sz val="13"/>
      <color indexed="8"/>
      <name val="Times New Roman"/>
      <family val="1"/>
      <charset val="204"/>
    </font>
    <font>
      <sz val="14"/>
      <color theme="1"/>
      <name val="Times New Roman"/>
      <family val="1"/>
      <charset val="204"/>
    </font>
    <font>
      <b/>
      <sz val="13"/>
      <name val="Times New Roman"/>
      <family val="1"/>
      <charset val="204"/>
    </font>
    <font>
      <sz val="13"/>
      <color theme="1"/>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22"/>
      <name val="Times New Roman"/>
      <family val="1"/>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6">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164" fontId="2" fillId="0" borderId="0" applyFont="0" applyFill="0" applyBorder="0" applyAlignment="0" applyProtection="0"/>
    <xf numFmtId="0" fontId="4" fillId="0" borderId="0"/>
    <xf numFmtId="0" fontId="17" fillId="0" borderId="0"/>
    <xf numFmtId="0" fontId="18" fillId="0" borderId="0"/>
    <xf numFmtId="0" fontId="4"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21" borderId="0" applyNumberFormat="0" applyBorder="0" applyAlignment="0" applyProtection="0"/>
    <xf numFmtId="0" fontId="17" fillId="14"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1" borderId="0" applyNumberFormat="0" applyBorder="0" applyAlignment="0" applyProtection="0"/>
    <xf numFmtId="0" fontId="17" fillId="23"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35" fillId="21"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27"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35" fillId="26" borderId="0" applyNumberFormat="0" applyBorder="0" applyAlignment="0" applyProtection="0"/>
    <xf numFmtId="0" fontId="35" fillId="34" borderId="0" applyNumberFormat="0" applyBorder="0" applyAlignment="0" applyProtection="0"/>
    <xf numFmtId="0" fontId="35" fillId="28" borderId="0" applyNumberFormat="0" applyBorder="0" applyAlignment="0" applyProtection="0"/>
    <xf numFmtId="0" fontId="36" fillId="19" borderId="0" applyNumberFormat="0" applyBorder="0" applyAlignment="0" applyProtection="0"/>
    <xf numFmtId="0" fontId="37" fillId="22" borderId="12" applyNumberFormat="0" applyAlignment="0" applyProtection="0"/>
    <xf numFmtId="0" fontId="38" fillId="33" borderId="13" applyNumberFormat="0" applyAlignment="0" applyProtection="0"/>
    <xf numFmtId="166" fontId="39" fillId="0" borderId="0"/>
    <xf numFmtId="167" fontId="17" fillId="0" borderId="0" applyBorder="0" applyProtection="0"/>
    <xf numFmtId="0" fontId="17" fillId="0" borderId="0"/>
    <xf numFmtId="168" fontId="39" fillId="0" borderId="0"/>
    <xf numFmtId="0" fontId="40" fillId="0" borderId="0" applyNumberFormat="0" applyFill="0" applyBorder="0" applyAlignment="0" applyProtection="0"/>
    <xf numFmtId="0" fontId="41" fillId="18" borderId="0" applyNumberFormat="0" applyBorder="0" applyAlignment="0" applyProtection="0"/>
    <xf numFmtId="0" fontId="42" fillId="0" borderId="0" applyNumberFormat="0" applyBorder="0" applyProtection="0">
      <alignment horizontal="center"/>
    </xf>
    <xf numFmtId="0" fontId="43" fillId="0" borderId="14" applyNumberFormat="0" applyFill="0" applyAlignment="0" applyProtection="0"/>
    <xf numFmtId="0" fontId="44" fillId="0" borderId="15" applyNumberFormat="0" applyFill="0" applyAlignment="0" applyProtection="0"/>
    <xf numFmtId="0" fontId="45" fillId="0" borderId="16" applyNumberFormat="0" applyFill="0" applyAlignment="0" applyProtection="0"/>
    <xf numFmtId="0" fontId="45" fillId="0" borderId="0" applyNumberFormat="0" applyFill="0" applyBorder="0" applyAlignment="0" applyProtection="0"/>
    <xf numFmtId="0" fontId="42" fillId="0" borderId="0" applyNumberFormat="0" applyBorder="0" applyProtection="0">
      <alignment horizontal="center" textRotation="90"/>
    </xf>
    <xf numFmtId="0" fontId="46" fillId="14" borderId="12" applyNumberFormat="0" applyAlignment="0" applyProtection="0"/>
    <xf numFmtId="0" fontId="47" fillId="0" borderId="17" applyNumberFormat="0" applyFill="0" applyAlignment="0" applyProtection="0"/>
    <xf numFmtId="0" fontId="48" fillId="23" borderId="0" applyNumberFormat="0" applyBorder="0" applyAlignment="0" applyProtection="0"/>
    <xf numFmtId="0" fontId="49" fillId="0" borderId="0"/>
    <xf numFmtId="0" fontId="17" fillId="0" borderId="0"/>
    <xf numFmtId="0" fontId="50" fillId="0" borderId="0"/>
    <xf numFmtId="0" fontId="51" fillId="16" borderId="18" applyNumberFormat="0" applyFont="0" applyAlignment="0" applyProtection="0"/>
    <xf numFmtId="0" fontId="52" fillId="22" borderId="19" applyNumberFormat="0" applyAlignment="0" applyProtection="0"/>
    <xf numFmtId="0" fontId="53" fillId="0" borderId="0" applyNumberFormat="0" applyBorder="0" applyProtection="0"/>
    <xf numFmtId="169" fontId="53" fillId="0" borderId="0" applyBorder="0" applyProtection="0"/>
    <xf numFmtId="0" fontId="54" fillId="0" borderId="0" applyNumberFormat="0" applyFill="0" applyBorder="0" applyAlignment="0" applyProtection="0"/>
    <xf numFmtId="0" fontId="55" fillId="0" borderId="20" applyNumberFormat="0" applyFill="0" applyAlignment="0" applyProtection="0"/>
    <xf numFmtId="0" fontId="56" fillId="0" borderId="0" applyNumberFormat="0" applyFill="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57" fillId="0" borderId="0" applyNumberFormat="0" applyFill="0" applyBorder="0" applyAlignment="0" applyProtection="0">
      <alignment vertical="top"/>
      <protection locked="0"/>
    </xf>
    <xf numFmtId="170" fontId="2" fillId="0" borderId="0" applyFont="0" applyFill="0" applyBorder="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62" fillId="0" borderId="0"/>
    <xf numFmtId="0" fontId="63" fillId="0" borderId="0"/>
    <xf numFmtId="0" fontId="1" fillId="0" borderId="0"/>
    <xf numFmtId="0" fontId="1" fillId="0" borderId="0"/>
    <xf numFmtId="0" fontId="62" fillId="0" borderId="0"/>
    <xf numFmtId="0" fontId="64" fillId="0" borderId="0"/>
    <xf numFmtId="0" fontId="49" fillId="0" borderId="0"/>
    <xf numFmtId="0" fontId="49" fillId="0" borderId="0"/>
    <xf numFmtId="0" fontId="1" fillId="0" borderId="0"/>
    <xf numFmtId="0" fontId="65" fillId="0" borderId="0"/>
    <xf numFmtId="0" fontId="4" fillId="0" borderId="0"/>
    <xf numFmtId="0" fontId="1" fillId="0" borderId="0"/>
    <xf numFmtId="0" fontId="1" fillId="0" borderId="0"/>
    <xf numFmtId="0" fontId="4" fillId="0" borderId="0"/>
    <xf numFmtId="0" fontId="4" fillId="0" borderId="0"/>
    <xf numFmtId="0" fontId="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6"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2" fillId="0" borderId="0"/>
    <xf numFmtId="0" fontId="49"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6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17" fillId="0" borderId="0"/>
    <xf numFmtId="0" fontId="4" fillId="0" borderId="0"/>
    <xf numFmtId="0" fontId="4" fillId="0" borderId="0"/>
    <xf numFmtId="0" fontId="4" fillId="0" borderId="0"/>
    <xf numFmtId="0" fontId="4" fillId="0" borderId="0"/>
    <xf numFmtId="0" fontId="67" fillId="0" borderId="0"/>
    <xf numFmtId="0" fontId="67" fillId="0" borderId="0"/>
    <xf numFmtId="0" fontId="68" fillId="0" borderId="0"/>
    <xf numFmtId="0" fontId="1" fillId="0" borderId="0"/>
    <xf numFmtId="0" fontId="1" fillId="0" borderId="0"/>
    <xf numFmtId="0" fontId="1" fillId="0" borderId="0"/>
    <xf numFmtId="0" fontId="64" fillId="0" borderId="0"/>
    <xf numFmtId="0" fontId="64" fillId="0" borderId="0"/>
    <xf numFmtId="0" fontId="64" fillId="0" borderId="0"/>
    <xf numFmtId="0" fontId="64" fillId="0" borderId="0"/>
    <xf numFmtId="0" fontId="64" fillId="0" borderId="0"/>
    <xf numFmtId="0" fontId="65" fillId="0" borderId="0"/>
    <xf numFmtId="0" fontId="66" fillId="0" borderId="0"/>
    <xf numFmtId="0" fontId="65" fillId="0" borderId="0"/>
    <xf numFmtId="0" fontId="65" fillId="0" borderId="0"/>
    <xf numFmtId="0" fontId="65" fillId="0" borderId="0"/>
    <xf numFmtId="0" fontId="65" fillId="0" borderId="0"/>
    <xf numFmtId="0" fontId="2" fillId="0" borderId="0"/>
    <xf numFmtId="0" fontId="66" fillId="0" borderId="0"/>
    <xf numFmtId="0" fontId="64" fillId="0" borderId="0"/>
    <xf numFmtId="0" fontId="17" fillId="0" borderId="0"/>
    <xf numFmtId="0" fontId="1" fillId="0" borderId="0"/>
    <xf numFmtId="0" fontId="1" fillId="0" borderId="0"/>
    <xf numFmtId="0" fontId="49" fillId="0" borderId="0"/>
    <xf numFmtId="0" fontId="68" fillId="0" borderId="0"/>
    <xf numFmtId="0" fontId="68" fillId="0" borderId="0"/>
    <xf numFmtId="0" fontId="1" fillId="0" borderId="0"/>
    <xf numFmtId="0" fontId="2" fillId="0" borderId="0"/>
    <xf numFmtId="0" fontId="65" fillId="0" borderId="0"/>
    <xf numFmtId="0" fontId="66"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70" fillId="0" borderId="0"/>
    <xf numFmtId="0" fontId="71" fillId="0" borderId="0"/>
    <xf numFmtId="0" fontId="64" fillId="0" borderId="0"/>
    <xf numFmtId="0" fontId="62" fillId="0" borderId="0"/>
    <xf numFmtId="0" fontId="17" fillId="0" borderId="0"/>
    <xf numFmtId="0" fontId="62" fillId="0" borderId="0"/>
    <xf numFmtId="0" fontId="64" fillId="0" borderId="0"/>
    <xf numFmtId="0" fontId="64" fillId="0" borderId="0"/>
    <xf numFmtId="0" fontId="62" fillId="0" borderId="0"/>
    <xf numFmtId="0" fontId="64" fillId="0" borderId="0"/>
    <xf numFmtId="0" fontId="64" fillId="0" borderId="0"/>
    <xf numFmtId="0" fontId="1" fillId="0" borderId="0"/>
    <xf numFmtId="0" fontId="63" fillId="0" borderId="0"/>
    <xf numFmtId="0" fontId="64" fillId="0" borderId="0"/>
    <xf numFmtId="0" fontId="17" fillId="0" borderId="0"/>
    <xf numFmtId="0" fontId="64" fillId="0" borderId="0"/>
    <xf numFmtId="0" fontId="64" fillId="0" borderId="0"/>
    <xf numFmtId="0" fontId="64" fillId="0" borderId="0"/>
    <xf numFmtId="0" fontId="64" fillId="0" borderId="0"/>
    <xf numFmtId="0" fontId="64" fillId="0" borderId="0"/>
    <xf numFmtId="0" fontId="6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72" fillId="0" borderId="0"/>
    <xf numFmtId="0" fontId="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64" fillId="0" borderId="0"/>
    <xf numFmtId="0" fontId="62" fillId="0" borderId="0"/>
    <xf numFmtId="0" fontId="1" fillId="0" borderId="0"/>
    <xf numFmtId="0" fontId="71" fillId="0" borderId="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1" fillId="2" borderId="1"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9" fontId="5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73"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8"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8" fillId="0" borderId="0" applyFont="0" applyFill="0" applyBorder="0" applyAlignment="0" applyProtection="0"/>
    <xf numFmtId="164" fontId="63" fillId="0" borderId="0" applyFont="0" applyFill="0" applyBorder="0" applyAlignment="0" applyProtection="0"/>
    <xf numFmtId="43" fontId="68" fillId="0" borderId="0" applyFont="0" applyFill="0" applyBorder="0" applyAlignment="0" applyProtection="0"/>
    <xf numFmtId="164" fontId="71" fillId="0" borderId="0" applyFont="0" applyFill="0" applyBorder="0" applyAlignment="0" applyProtection="0"/>
    <xf numFmtId="173" fontId="64" fillId="0" borderId="0" applyFont="0" applyFill="0" applyBorder="0" applyAlignment="0" applyProtection="0"/>
    <xf numFmtId="173" fontId="64" fillId="0" borderId="0" applyFont="0" applyFill="0" applyBorder="0" applyAlignment="0" applyProtection="0"/>
    <xf numFmtId="164" fontId="17" fillId="0" borderId="0" applyFont="0" applyFill="0" applyBorder="0" applyAlignment="0" applyProtection="0"/>
    <xf numFmtId="174" fontId="66"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62"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cellStyleXfs>
  <cellXfs count="151">
    <xf numFmtId="0" fontId="0" fillId="0" borderId="0" xfId="0"/>
    <xf numFmtId="0" fontId="3" fillId="0" borderId="0" xfId="1" applyFont="1" applyFill="1"/>
    <xf numFmtId="3" fontId="3" fillId="0" borderId="0" xfId="2" applyNumberFormat="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7" fillId="0" borderId="0" xfId="2" applyNumberFormat="1" applyFont="1" applyFill="1"/>
    <xf numFmtId="0" fontId="3" fillId="0" borderId="0" xfId="1" applyFont="1" applyFill="1" applyAlignment="1"/>
    <xf numFmtId="0" fontId="9" fillId="0" borderId="0" xfId="1" applyFont="1" applyFill="1" applyBorder="1" applyAlignment="1">
      <alignment vertical="center"/>
    </xf>
    <xf numFmtId="0" fontId="0" fillId="0" borderId="0" xfId="0" applyFill="1"/>
    <xf numFmtId="0" fontId="13" fillId="0" borderId="9" xfId="1" applyFont="1" applyFill="1" applyBorder="1" applyAlignment="1">
      <alignment horizontal="center" vertical="center" textRotation="90" wrapText="1"/>
    </xf>
    <xf numFmtId="0" fontId="13" fillId="6" borderId="9" xfId="1" applyFont="1" applyFill="1" applyBorder="1" applyAlignment="1">
      <alignment horizontal="center" vertical="center" textRotation="90" wrapText="1"/>
    </xf>
    <xf numFmtId="0" fontId="13" fillId="4" borderId="9" xfId="1" applyFont="1" applyFill="1" applyBorder="1" applyAlignment="1">
      <alignment horizontal="center" vertical="center" textRotation="90" wrapText="1"/>
    </xf>
    <xf numFmtId="0" fontId="16" fillId="4" borderId="8" xfId="1" applyFont="1" applyFill="1" applyBorder="1" applyAlignment="1">
      <alignment horizontal="center" vertical="center" textRotation="90" wrapText="1"/>
    </xf>
    <xf numFmtId="0" fontId="16" fillId="7" borderId="2" xfId="3" applyFont="1" applyFill="1" applyBorder="1" applyAlignment="1" applyProtection="1">
      <alignment horizontal="center" vertical="center" textRotation="90" wrapText="1"/>
    </xf>
    <xf numFmtId="3" fontId="16" fillId="0" borderId="2" xfId="4" applyNumberFormat="1" applyFont="1" applyBorder="1" applyAlignment="1">
      <alignment horizontal="center" vertical="center" wrapText="1"/>
    </xf>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4" borderId="6" xfId="1" applyFont="1" applyFill="1" applyBorder="1" applyAlignment="1">
      <alignment horizontal="center" vertical="center"/>
    </xf>
    <xf numFmtId="0" fontId="13" fillId="0" borderId="2" xfId="5" applyFont="1" applyFill="1" applyBorder="1" applyAlignment="1">
      <alignment horizontal="center"/>
    </xf>
    <xf numFmtId="0" fontId="19" fillId="0" borderId="2" xfId="6" applyFont="1" applyFill="1" applyBorder="1" applyAlignment="1">
      <alignment wrapText="1"/>
    </xf>
    <xf numFmtId="165" fontId="14" fillId="7" borderId="2" xfId="7" applyNumberFormat="1" applyFont="1" applyFill="1" applyBorder="1" applyAlignment="1">
      <alignment horizontal="center" vertical="center"/>
    </xf>
    <xf numFmtId="165" fontId="20" fillId="7" borderId="2" xfId="7" applyNumberFormat="1" applyFont="1" applyFill="1" applyBorder="1" applyAlignment="1">
      <alignment horizontal="center" vertical="center"/>
    </xf>
    <xf numFmtId="165" fontId="14" fillId="8" borderId="2" xfId="7" applyNumberFormat="1" applyFont="1" applyFill="1" applyBorder="1" applyAlignment="1">
      <alignment horizontal="center" vertical="center"/>
    </xf>
    <xf numFmtId="165" fontId="14" fillId="0" borderId="2" xfId="7" applyNumberFormat="1" applyFont="1" applyFill="1" applyBorder="1" applyAlignment="1">
      <alignment horizontal="center" vertical="center"/>
    </xf>
    <xf numFmtId="165" fontId="15" fillId="9" borderId="2" xfId="7" applyNumberFormat="1" applyFont="1" applyFill="1" applyBorder="1" applyAlignment="1">
      <alignment horizontal="right" vertical="center"/>
    </xf>
    <xf numFmtId="165" fontId="14" fillId="5" borderId="9" xfId="7" applyNumberFormat="1" applyFont="1" applyFill="1" applyBorder="1" applyAlignment="1">
      <alignment horizontal="right" vertical="center"/>
    </xf>
    <xf numFmtId="165" fontId="15" fillId="7" borderId="2" xfId="7" applyNumberFormat="1" applyFont="1" applyFill="1" applyBorder="1" applyAlignment="1">
      <alignment horizontal="center" vertical="center"/>
    </xf>
    <xf numFmtId="165" fontId="14" fillId="0" borderId="9" xfId="7" applyNumberFormat="1" applyFont="1" applyFill="1" applyBorder="1" applyAlignment="1">
      <alignment horizontal="center" vertical="center"/>
    </xf>
    <xf numFmtId="165" fontId="15" fillId="9" borderId="9" xfId="7" applyNumberFormat="1" applyFont="1" applyFill="1" applyBorder="1" applyAlignment="1">
      <alignment horizontal="right" vertical="center"/>
    </xf>
    <xf numFmtId="0" fontId="19" fillId="0" borderId="2" xfId="8" applyFont="1" applyFill="1" applyBorder="1" applyAlignment="1">
      <alignment vertical="top" wrapText="1"/>
    </xf>
    <xf numFmtId="0" fontId="13" fillId="0" borderId="2" xfId="8" applyFont="1" applyFill="1" applyBorder="1" applyAlignment="1">
      <alignment vertical="top" wrapText="1"/>
    </xf>
    <xf numFmtId="0" fontId="21" fillId="3" borderId="2" xfId="6" applyFont="1" applyFill="1" applyBorder="1"/>
    <xf numFmtId="0" fontId="21" fillId="3" borderId="2" xfId="6" applyFont="1" applyFill="1" applyBorder="1" applyAlignment="1">
      <alignment horizontal="left" wrapText="1"/>
    </xf>
    <xf numFmtId="165" fontId="15" fillId="3" borderId="2" xfId="7" applyNumberFormat="1" applyFont="1" applyFill="1" applyBorder="1" applyAlignment="1">
      <alignment horizontal="center" vertical="center" wrapText="1"/>
    </xf>
    <xf numFmtId="165" fontId="15" fillId="0" borderId="2" xfId="7" applyNumberFormat="1" applyFont="1" applyFill="1" applyBorder="1" applyAlignment="1">
      <alignment horizontal="center" vertical="center"/>
    </xf>
    <xf numFmtId="0" fontId="13" fillId="0" borderId="6" xfId="6" applyFont="1" applyFill="1" applyBorder="1"/>
    <xf numFmtId="0" fontId="13" fillId="0" borderId="9" xfId="1" applyFont="1" applyFill="1" applyBorder="1" applyAlignment="1">
      <alignment wrapText="1"/>
    </xf>
    <xf numFmtId="0" fontId="13" fillId="0" borderId="2" xfId="6" applyFont="1" applyFill="1" applyBorder="1" applyAlignment="1">
      <alignment horizontal="right"/>
    </xf>
    <xf numFmtId="0" fontId="13" fillId="0" borderId="2" xfId="5" applyFont="1" applyFill="1" applyBorder="1" applyAlignment="1">
      <alignment horizontal="right"/>
    </xf>
    <xf numFmtId="0" fontId="13" fillId="0" borderId="2" xfId="8" applyFont="1" applyFill="1" applyBorder="1" applyAlignment="1">
      <alignment wrapText="1"/>
    </xf>
    <xf numFmtId="0" fontId="13" fillId="0" borderId="2" xfId="6" applyFont="1" applyFill="1" applyBorder="1"/>
    <xf numFmtId="165" fontId="14" fillId="4" borderId="2" xfId="7" applyNumberFormat="1" applyFont="1" applyFill="1" applyBorder="1" applyAlignment="1">
      <alignment horizontal="center" vertical="center"/>
    </xf>
    <xf numFmtId="0" fontId="13" fillId="0" borderId="2" xfId="8" applyFont="1" applyFill="1" applyBorder="1" applyAlignment="1">
      <alignment horizontal="left" vertical="center" wrapText="1"/>
    </xf>
    <xf numFmtId="0" fontId="22" fillId="7" borderId="2" xfId="8" applyFont="1" applyFill="1" applyBorder="1" applyAlignment="1">
      <alignment vertical="top" wrapText="1"/>
    </xf>
    <xf numFmtId="0" fontId="22" fillId="7" borderId="2" xfId="8" applyFont="1" applyFill="1" applyBorder="1" applyAlignment="1">
      <alignment horizontal="left" vertical="center" wrapText="1"/>
    </xf>
    <xf numFmtId="0" fontId="22" fillId="7" borderId="2" xfId="8" applyFont="1" applyFill="1" applyBorder="1" applyAlignment="1">
      <alignment vertical="center" wrapText="1"/>
    </xf>
    <xf numFmtId="0" fontId="13" fillId="0" borderId="2" xfId="6" applyFont="1" applyFill="1" applyBorder="1" applyAlignment="1">
      <alignment wrapText="1"/>
    </xf>
    <xf numFmtId="0" fontId="13" fillId="7" borderId="2" xfId="6" applyFont="1" applyFill="1" applyBorder="1" applyAlignment="1">
      <alignment wrapText="1"/>
    </xf>
    <xf numFmtId="0" fontId="13" fillId="10" borderId="2" xfId="6" applyFont="1" applyFill="1" applyBorder="1" applyAlignment="1">
      <alignment wrapText="1"/>
    </xf>
    <xf numFmtId="0" fontId="13" fillId="9" borderId="2" xfId="6" applyFont="1" applyFill="1" applyBorder="1"/>
    <xf numFmtId="165" fontId="20" fillId="0" borderId="2" xfId="7" applyNumberFormat="1" applyFont="1" applyFill="1" applyBorder="1" applyAlignment="1">
      <alignment horizontal="center" vertical="center"/>
    </xf>
    <xf numFmtId="165" fontId="23" fillId="0" borderId="2" xfId="7" applyNumberFormat="1" applyFont="1" applyFill="1" applyBorder="1" applyAlignment="1">
      <alignment horizontal="center" vertical="center"/>
    </xf>
    <xf numFmtId="165" fontId="24" fillId="9" borderId="2" xfId="7" applyNumberFormat="1" applyFont="1" applyFill="1" applyBorder="1" applyAlignment="1">
      <alignment horizontal="right" vertical="center"/>
    </xf>
    <xf numFmtId="0" fontId="3" fillId="0" borderId="0" xfId="1" applyFont="1"/>
    <xf numFmtId="0" fontId="25" fillId="0" borderId="0" xfId="3" applyFont="1" applyFill="1" applyBorder="1" applyAlignment="1">
      <alignment vertical="center" wrapText="1"/>
    </xf>
    <xf numFmtId="0" fontId="9" fillId="0" borderId="0" xfId="1" applyFont="1" applyBorder="1" applyAlignment="1">
      <alignment vertical="center"/>
    </xf>
    <xf numFmtId="0" fontId="26" fillId="0" borderId="0" xfId="1" applyFont="1" applyBorder="1" applyAlignment="1">
      <alignment vertical="center"/>
    </xf>
    <xf numFmtId="0" fontId="27" fillId="0" borderId="0" xfId="9" applyFont="1" applyAlignment="1"/>
    <xf numFmtId="0" fontId="3" fillId="0" borderId="0" xfId="1" applyFont="1" applyBorder="1"/>
    <xf numFmtId="0" fontId="9" fillId="0" borderId="11" xfId="1" applyFont="1" applyBorder="1" applyAlignment="1">
      <alignment vertical="center"/>
    </xf>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0" fontId="28" fillId="0" borderId="0" xfId="1" applyFont="1" applyAlignment="1"/>
    <xf numFmtId="0" fontId="13" fillId="0" borderId="9" xfId="1" applyFont="1" applyFill="1" applyBorder="1" applyAlignment="1">
      <alignment horizontal="center" vertical="center" wrapText="1"/>
    </xf>
    <xf numFmtId="0" fontId="13" fillId="7" borderId="9" xfId="1" applyFont="1" applyFill="1" applyBorder="1" applyAlignment="1">
      <alignment horizontal="center" vertical="center" wrapText="1"/>
    </xf>
    <xf numFmtId="0" fontId="12" fillId="3" borderId="6" xfId="1" applyFont="1" applyFill="1" applyBorder="1" applyAlignment="1">
      <alignment horizontal="center" vertical="center" wrapText="1"/>
    </xf>
    <xf numFmtId="0" fontId="13" fillId="0" borderId="6" xfId="1" applyFont="1" applyBorder="1" applyAlignment="1">
      <alignment horizontal="center" vertical="center" wrapText="1"/>
    </xf>
    <xf numFmtId="0" fontId="3" fillId="7" borderId="6" xfId="1" applyFont="1" applyFill="1" applyBorder="1" applyAlignment="1">
      <alignment horizontal="center" vertical="center"/>
    </xf>
    <xf numFmtId="0" fontId="3" fillId="7" borderId="2" xfId="1" applyFont="1" applyFill="1" applyBorder="1" applyAlignment="1">
      <alignment horizontal="center" vertical="center"/>
    </xf>
    <xf numFmtId="0" fontId="3" fillId="0" borderId="0" xfId="1" applyFont="1" applyAlignment="1">
      <alignment horizontal="center" vertical="center"/>
    </xf>
    <xf numFmtId="0" fontId="14" fillId="0" borderId="2" xfId="5" applyFont="1" applyFill="1" applyBorder="1" applyAlignment="1">
      <alignment horizontal="center"/>
    </xf>
    <xf numFmtId="0" fontId="14" fillId="0" borderId="2" xfId="3" applyFont="1" applyFill="1" applyBorder="1" applyAlignment="1">
      <alignment vertical="center" wrapText="1"/>
    </xf>
    <xf numFmtId="165" fontId="14" fillId="0" borderId="9" xfId="7" applyNumberFormat="1" applyFont="1" applyFill="1" applyBorder="1" applyAlignment="1">
      <alignment horizontal="right" vertical="center"/>
    </xf>
    <xf numFmtId="0" fontId="29" fillId="0" borderId="0" xfId="1" applyFont="1"/>
    <xf numFmtId="0" fontId="14" fillId="0" borderId="2" xfId="8" applyFont="1" applyFill="1" applyBorder="1" applyAlignment="1">
      <alignment vertical="center" wrapText="1"/>
    </xf>
    <xf numFmtId="0" fontId="15" fillId="3" borderId="2" xfId="3" applyFont="1" applyFill="1" applyBorder="1"/>
    <xf numFmtId="0" fontId="15" fillId="3" borderId="2" xfId="3" applyFont="1" applyFill="1" applyBorder="1" applyAlignment="1">
      <alignment horizontal="left" vertical="center" wrapText="1"/>
    </xf>
    <xf numFmtId="0" fontId="14" fillId="0" borderId="6" xfId="3" applyFont="1" applyFill="1" applyBorder="1"/>
    <xf numFmtId="0" fontId="14" fillId="0" borderId="9" xfId="1" applyFont="1" applyFill="1" applyBorder="1" applyAlignment="1">
      <alignment vertical="center" wrapText="1"/>
    </xf>
    <xf numFmtId="0" fontId="20" fillId="11" borderId="2" xfId="10" applyFont="1" applyFill="1" applyBorder="1" applyAlignment="1">
      <alignment vertical="center" wrapText="1"/>
    </xf>
    <xf numFmtId="0" fontId="14" fillId="0" borderId="2" xfId="3" applyFont="1" applyFill="1" applyBorder="1" applyAlignment="1">
      <alignment horizontal="right"/>
    </xf>
    <xf numFmtId="0" fontId="14" fillId="11" borderId="2" xfId="10" applyFont="1" applyFill="1" applyBorder="1" applyAlignment="1">
      <alignment vertical="center" wrapText="1"/>
    </xf>
    <xf numFmtId="0" fontId="14" fillId="0" borderId="2" xfId="10" applyFont="1" applyFill="1" applyBorder="1" applyAlignment="1">
      <alignment vertical="center" wrapText="1"/>
    </xf>
    <xf numFmtId="0" fontId="14" fillId="0" borderId="2" xfId="5" applyFont="1" applyFill="1" applyBorder="1" applyAlignment="1">
      <alignment horizontal="right"/>
    </xf>
    <xf numFmtId="0" fontId="14" fillId="0" borderId="2" xfId="3" applyFont="1" applyFill="1" applyBorder="1"/>
    <xf numFmtId="0" fontId="14" fillId="0" borderId="2" xfId="8" applyFont="1" applyFill="1" applyBorder="1" applyAlignment="1">
      <alignment horizontal="left" vertical="center" wrapText="1"/>
    </xf>
    <xf numFmtId="0" fontId="12" fillId="3" borderId="2" xfId="3" applyFont="1" applyFill="1" applyBorder="1" applyAlignment="1">
      <alignment horizontal="left" vertical="center" wrapText="1"/>
    </xf>
    <xf numFmtId="0" fontId="16" fillId="0" borderId="2" xfId="3" applyFont="1" applyFill="1" applyBorder="1" applyAlignment="1">
      <alignment vertical="center" wrapText="1"/>
    </xf>
    <xf numFmtId="165" fontId="20" fillId="0" borderId="9" xfId="7" applyNumberFormat="1" applyFont="1" applyFill="1" applyBorder="1" applyAlignment="1">
      <alignment horizontal="right" vertical="center"/>
    </xf>
    <xf numFmtId="3" fontId="14" fillId="0" borderId="0" xfId="2" applyNumberFormat="1" applyFont="1" applyFill="1"/>
    <xf numFmtId="0" fontId="30" fillId="0" borderId="0" xfId="10" applyFont="1" applyFill="1"/>
    <xf numFmtId="0" fontId="30" fillId="0" borderId="0" xfId="10" applyFont="1" applyFill="1" applyAlignment="1">
      <alignment vertical="center"/>
    </xf>
    <xf numFmtId="0" fontId="24" fillId="0" borderId="8" xfId="1" applyFont="1" applyBorder="1" applyAlignment="1">
      <alignment horizontal="center" vertical="center"/>
    </xf>
    <xf numFmtId="0" fontId="33" fillId="0" borderId="2" xfId="1" applyFont="1" applyFill="1" applyBorder="1" applyAlignment="1">
      <alignment horizontal="center" vertical="center" wrapText="1"/>
    </xf>
    <xf numFmtId="0" fontId="16" fillId="12" borderId="2" xfId="1" applyFont="1" applyFill="1" applyBorder="1" applyAlignment="1">
      <alignment horizontal="center" vertical="center" wrapText="1"/>
    </xf>
    <xf numFmtId="0" fontId="33" fillId="0" borderId="6" xfId="10" applyFont="1" applyFill="1" applyBorder="1" applyAlignment="1">
      <alignment horizontal="center" vertical="center" wrapText="1"/>
    </xf>
    <xf numFmtId="0" fontId="33" fillId="0" borderId="2" xfId="10" applyFont="1" applyFill="1" applyBorder="1" applyAlignment="1">
      <alignment horizontal="center" vertical="center" wrapText="1"/>
    </xf>
    <xf numFmtId="0" fontId="20" fillId="0" borderId="2" xfId="5" applyFont="1" applyFill="1" applyBorder="1" applyAlignment="1">
      <alignment horizontal="center"/>
    </xf>
    <xf numFmtId="0" fontId="20" fillId="0" borderId="2" xfId="3" applyFont="1" applyFill="1" applyBorder="1" applyAlignment="1">
      <alignment vertical="center" wrapText="1"/>
    </xf>
    <xf numFmtId="165" fontId="20" fillId="9" borderId="2" xfId="11" applyNumberFormat="1" applyFont="1" applyFill="1" applyBorder="1" applyAlignment="1">
      <alignment wrapText="1"/>
    </xf>
    <xf numFmtId="165" fontId="20" fillId="0" borderId="2" xfId="11" applyNumberFormat="1" applyFont="1" applyFill="1" applyBorder="1" applyAlignment="1">
      <alignment wrapText="1"/>
    </xf>
    <xf numFmtId="0" fontId="20" fillId="0" borderId="2" xfId="8" applyFont="1" applyFill="1" applyBorder="1" applyAlignment="1">
      <alignment vertical="center" wrapText="1"/>
    </xf>
    <xf numFmtId="0" fontId="24" fillId="3" borderId="2" xfId="3" applyFont="1" applyFill="1" applyBorder="1"/>
    <xf numFmtId="0" fontId="24" fillId="3" borderId="2" xfId="3" applyFont="1" applyFill="1" applyBorder="1" applyAlignment="1">
      <alignment horizontal="left" vertical="center" wrapText="1"/>
    </xf>
    <xf numFmtId="165" fontId="24" fillId="3" borderId="2" xfId="7" applyNumberFormat="1" applyFont="1" applyFill="1" applyBorder="1" applyAlignment="1">
      <alignment horizontal="center" vertical="center" wrapText="1"/>
    </xf>
    <xf numFmtId="0" fontId="20" fillId="0" borderId="6" xfId="3" applyFont="1" applyFill="1" applyBorder="1" applyAlignment="1">
      <alignment horizontal="center"/>
    </xf>
    <xf numFmtId="0" fontId="20" fillId="0" borderId="9" xfId="1" applyFont="1" applyFill="1" applyBorder="1" applyAlignment="1">
      <alignment vertical="center" wrapText="1"/>
    </xf>
    <xf numFmtId="0" fontId="24" fillId="3" borderId="2" xfId="3" applyFont="1" applyFill="1" applyBorder="1" applyAlignment="1">
      <alignment horizontal="center"/>
    </xf>
    <xf numFmtId="0" fontId="20" fillId="0" borderId="2" xfId="3" applyFont="1" applyFill="1" applyBorder="1" applyAlignment="1">
      <alignment horizontal="center"/>
    </xf>
    <xf numFmtId="0" fontId="20" fillId="0" borderId="2" xfId="10" applyFont="1" applyFill="1" applyBorder="1" applyAlignment="1">
      <alignment vertical="center" wrapText="1"/>
    </xf>
    <xf numFmtId="165" fontId="24" fillId="9" borderId="9" xfId="11" applyNumberFormat="1" applyFont="1" applyFill="1" applyBorder="1" applyAlignment="1">
      <alignment horizontal="right" vertical="center"/>
    </xf>
    <xf numFmtId="0" fontId="20" fillId="0" borderId="2" xfId="8" applyFont="1" applyFill="1" applyBorder="1" applyAlignment="1">
      <alignment horizontal="left" vertical="center" wrapText="1"/>
    </xf>
    <xf numFmtId="0" fontId="34" fillId="3" borderId="2" xfId="3" applyFont="1" applyFill="1" applyBorder="1" applyAlignment="1">
      <alignment horizontal="left" vertical="center" wrapText="1"/>
    </xf>
    <xf numFmtId="0" fontId="30" fillId="7" borderId="0" xfId="10" applyFont="1" applyFill="1"/>
    <xf numFmtId="0" fontId="33" fillId="0" borderId="2" xfId="3" applyFont="1" applyFill="1" applyBorder="1" applyAlignment="1">
      <alignment vertical="center" wrapText="1"/>
    </xf>
    <xf numFmtId="165" fontId="20" fillId="9" borderId="2" xfId="11" applyNumberFormat="1" applyFont="1" applyFill="1" applyBorder="1" applyAlignment="1">
      <alignment vertical="center" wrapText="1"/>
    </xf>
    <xf numFmtId="165" fontId="30" fillId="0" borderId="0" xfId="10" applyNumberFormat="1" applyFont="1" applyFill="1"/>
    <xf numFmtId="0" fontId="8" fillId="0" borderId="0" xfId="1" applyFont="1" applyFill="1" applyAlignment="1">
      <alignment horizontal="center" wrapText="1"/>
    </xf>
    <xf numFmtId="0" fontId="12" fillId="3" borderId="6" xfId="1" applyFont="1" applyFill="1" applyBorder="1" applyAlignment="1">
      <alignment horizontal="center" vertical="center" wrapText="1"/>
    </xf>
    <xf numFmtId="0" fontId="12" fillId="3" borderId="10" xfId="1" applyFont="1" applyFill="1" applyBorder="1" applyAlignment="1">
      <alignment horizontal="center" vertical="center" wrapText="1"/>
    </xf>
    <xf numFmtId="0" fontId="10" fillId="0" borderId="0" xfId="1" applyFont="1" applyFill="1" applyBorder="1" applyAlignment="1">
      <alignment horizontal="left" vertical="center" wrapText="1"/>
    </xf>
    <xf numFmtId="0" fontId="11" fillId="0" borderId="2" xfId="1" applyFont="1" applyBorder="1" applyAlignment="1">
      <alignment horizontal="center" vertical="center" wrapText="1"/>
    </xf>
    <xf numFmtId="0" fontId="10" fillId="0" borderId="3" xfId="1" applyFont="1" applyBorder="1" applyAlignment="1">
      <alignment horizontal="center"/>
    </xf>
    <xf numFmtId="0" fontId="10" fillId="0" borderId="4" xfId="1" applyFont="1" applyBorder="1" applyAlignment="1">
      <alignment horizontal="center"/>
    </xf>
    <xf numFmtId="0" fontId="10" fillId="0" borderId="5" xfId="1" applyFont="1" applyBorder="1" applyAlignment="1">
      <alignment horizontal="center"/>
    </xf>
    <xf numFmtId="0" fontId="13" fillId="4" borderId="6" xfId="1" applyFont="1" applyFill="1" applyBorder="1" applyAlignment="1">
      <alignment horizontal="center" vertical="center" wrapText="1"/>
    </xf>
    <xf numFmtId="0" fontId="13" fillId="4" borderId="10" xfId="1" applyFont="1" applyFill="1" applyBorder="1" applyAlignment="1">
      <alignment horizontal="center" vertical="center" wrapText="1"/>
    </xf>
    <xf numFmtId="0" fontId="14" fillId="5" borderId="6" xfId="1" applyFont="1" applyFill="1" applyBorder="1" applyAlignment="1">
      <alignment horizontal="center" vertical="center" wrapText="1"/>
    </xf>
    <xf numFmtId="0" fontId="14" fillId="5" borderId="10" xfId="1" applyFont="1" applyFill="1" applyBorder="1" applyAlignment="1">
      <alignment horizontal="center" vertical="center" wrapText="1"/>
    </xf>
    <xf numFmtId="0" fontId="14" fillId="0" borderId="6" xfId="1" applyFont="1" applyBorder="1" applyAlignment="1">
      <alignment horizontal="center" vertical="center" wrapText="1"/>
    </xf>
    <xf numFmtId="0" fontId="14" fillId="0" borderId="10" xfId="1" applyFont="1" applyBorder="1" applyAlignment="1">
      <alignment horizontal="center" vertical="center" wrapText="1"/>
    </xf>
    <xf numFmtId="0" fontId="15" fillId="4" borderId="6" xfId="1" applyFont="1" applyFill="1" applyBorder="1" applyAlignment="1">
      <alignment horizontal="center" vertical="center" wrapText="1"/>
    </xf>
    <xf numFmtId="0" fontId="15" fillId="4" borderId="10" xfId="1" applyFont="1" applyFill="1" applyBorder="1" applyAlignment="1">
      <alignment horizontal="center" vertical="center" wrapText="1"/>
    </xf>
    <xf numFmtId="0" fontId="14" fillId="0" borderId="7"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9" xfId="1" applyFont="1" applyBorder="1" applyAlignment="1">
      <alignment horizontal="center" vertical="center" wrapText="1"/>
    </xf>
    <xf numFmtId="0" fontId="6" fillId="0" borderId="0" xfId="3" applyFont="1" applyFill="1" applyBorder="1" applyAlignment="1">
      <alignment horizontal="center" vertical="center" wrapText="1"/>
    </xf>
    <xf numFmtId="0" fontId="10" fillId="0" borderId="0" xfId="1" applyFont="1" applyBorder="1" applyAlignment="1">
      <alignment horizontal="center" vertical="center" wrapText="1"/>
    </xf>
    <xf numFmtId="0" fontId="21" fillId="0" borderId="2" xfId="1" applyFont="1" applyBorder="1" applyAlignment="1">
      <alignment horizontal="center" vertical="center" wrapText="1"/>
    </xf>
    <xf numFmtId="0" fontId="26" fillId="7" borderId="2" xfId="1" applyFont="1" applyFill="1" applyBorder="1" applyAlignment="1">
      <alignment horizontal="center"/>
    </xf>
    <xf numFmtId="0" fontId="31" fillId="0" borderId="0" xfId="10" applyFont="1" applyFill="1" applyAlignment="1">
      <alignment horizontal="center"/>
    </xf>
    <xf numFmtId="0" fontId="32" fillId="0" borderId="0" xfId="10" applyFont="1" applyFill="1" applyBorder="1" applyAlignment="1">
      <alignment horizontal="center" vertical="center" wrapText="1"/>
    </xf>
    <xf numFmtId="0" fontId="32" fillId="0" borderId="11" xfId="10" applyFont="1" applyFill="1" applyBorder="1" applyAlignment="1">
      <alignment horizontal="center" vertical="center" wrapText="1"/>
    </xf>
    <xf numFmtId="0" fontId="33" fillId="0" borderId="6" xfId="10" applyFont="1" applyFill="1" applyBorder="1" applyAlignment="1">
      <alignment horizontal="center" vertical="center" wrapText="1"/>
    </xf>
    <xf numFmtId="0" fontId="33" fillId="0" borderId="10" xfId="10" applyFont="1" applyFill="1" applyBorder="1" applyAlignment="1">
      <alignment horizontal="center" vertical="center" wrapText="1"/>
    </xf>
    <xf numFmtId="0" fontId="24" fillId="0" borderId="3" xfId="1" applyFont="1" applyBorder="1" applyAlignment="1">
      <alignment horizontal="center" vertical="center"/>
    </xf>
    <xf numFmtId="0" fontId="24" fillId="0" borderId="4" xfId="1" applyFont="1" applyBorder="1" applyAlignment="1">
      <alignment horizontal="center" vertical="center"/>
    </xf>
    <xf numFmtId="0" fontId="34" fillId="3" borderId="6" xfId="1" applyFont="1" applyFill="1" applyBorder="1" applyAlignment="1">
      <alignment horizontal="center" vertical="center" wrapText="1"/>
    </xf>
    <xf numFmtId="0" fontId="34" fillId="3" borderId="10" xfId="1" applyFont="1" applyFill="1" applyBorder="1" applyAlignment="1">
      <alignment horizontal="center" vertical="center" wrapText="1"/>
    </xf>
    <xf numFmtId="0" fontId="34" fillId="9" borderId="6" xfId="1" applyFont="1" applyFill="1" applyBorder="1" applyAlignment="1">
      <alignment horizontal="center" vertical="center" wrapText="1"/>
    </xf>
    <xf numFmtId="0" fontId="34" fillId="9" borderId="10" xfId="1" applyFont="1" applyFill="1" applyBorder="1" applyAlignment="1">
      <alignment horizontal="center" vertical="center" wrapText="1"/>
    </xf>
  </cellXfs>
  <cellStyles count="2540">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6"/>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10"/>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4"/>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9"/>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1"/>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2"/>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0631609" y="-115095"/>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37583269" y="-218281"/>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WQX102"/>
  <sheetViews>
    <sheetView view="pageBreakPreview" zoomScale="60" zoomScaleNormal="80" workbookViewId="0">
      <pane xSplit="3" ySplit="6" topLeftCell="D7" activePane="bottomRight" state="frozen"/>
      <selection activeCell="AB36" sqref="AB36"/>
      <selection pane="topRight" activeCell="AB36" sqref="AB36"/>
      <selection pane="bottomLeft" activeCell="AB36" sqref="AB36"/>
      <selection pane="bottomRight" activeCell="B6" sqref="B6:AJ6"/>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7" width="12.28515625" style="1" bestFit="1" customWidth="1"/>
    <col min="8" max="8" width="14.7109375" style="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2" bestFit="1" customWidth="1"/>
    <col min="31" max="31" width="20.28515625" style="1" customWidth="1"/>
    <col min="32" max="32" width="16.5703125" style="1" customWidth="1"/>
    <col min="33" max="33" width="24.42578125" style="1" customWidth="1"/>
    <col min="34" max="34" width="20.85546875" style="1" customWidth="1"/>
    <col min="35" max="35" width="18.28515625" style="1" customWidth="1"/>
    <col min="36" max="36" width="21" style="2" customWidth="1"/>
    <col min="37" max="37" width="14.140625" style="1" customWidth="1"/>
    <col min="38" max="38" width="16.7109375" style="1" customWidth="1"/>
    <col min="39" max="41" width="18.7109375" style="1" customWidth="1"/>
    <col min="42" max="42" width="16.28515625" style="1" customWidth="1"/>
    <col min="43" max="109" width="9.140625" style="1"/>
    <col min="110" max="110" width="3.5703125" style="1" customWidth="1"/>
    <col min="111" max="111" width="37.7109375" style="1" customWidth="1"/>
    <col min="112" max="112" width="12.5703125" style="1" customWidth="1"/>
    <col min="113" max="115" width="9.5703125" style="1" bestFit="1" customWidth="1"/>
    <col min="116" max="116" width="10.5703125" style="1" bestFit="1" customWidth="1"/>
    <col min="117" max="117" width="9.5703125" style="1" bestFit="1" customWidth="1"/>
    <col min="118" max="118" width="10.5703125" style="1" bestFit="1" customWidth="1"/>
    <col min="119" max="119" width="12.28515625" style="1" customWidth="1"/>
    <col min="120" max="120" width="10.5703125" style="1" bestFit="1" customWidth="1"/>
    <col min="121" max="121" width="10.140625" style="1" customWidth="1"/>
    <col min="122" max="122" width="9.5703125" style="1" bestFit="1" customWidth="1"/>
    <col min="123" max="123" width="0" style="1" hidden="1" customWidth="1"/>
    <col min="124" max="125" width="10.5703125" style="1" bestFit="1" customWidth="1"/>
    <col min="126" max="126" width="9.5703125" style="1" bestFit="1" customWidth="1"/>
    <col min="127" max="127" width="12.140625" style="1" bestFit="1" customWidth="1"/>
    <col min="128" max="128" width="9.5703125" style="1" bestFit="1" customWidth="1"/>
    <col min="129" max="129" width="12.140625" style="1" bestFit="1" customWidth="1"/>
    <col min="130" max="131" width="10.5703125" style="1" bestFit="1" customWidth="1"/>
    <col min="132" max="132" width="10.5703125" style="1" customWidth="1"/>
    <col min="133" max="133" width="10.5703125" style="1" bestFit="1" customWidth="1"/>
    <col min="134" max="134" width="0" style="1" hidden="1" customWidth="1"/>
    <col min="135" max="135" width="10.5703125" style="1" bestFit="1" customWidth="1"/>
    <col min="136" max="137" width="9.5703125" style="1" bestFit="1" customWidth="1"/>
    <col min="138" max="138" width="13.140625" style="1" bestFit="1" customWidth="1"/>
    <col min="139" max="139" width="15.140625" style="1" customWidth="1"/>
    <col min="140" max="140" width="0" style="1" hidden="1" customWidth="1"/>
    <col min="141" max="141" width="13.5703125" style="1" customWidth="1"/>
    <col min="142" max="142" width="16.7109375" style="1" customWidth="1"/>
    <col min="143" max="365" width="9.140625" style="1"/>
    <col min="366" max="366" width="3.5703125" style="1" customWidth="1"/>
    <col min="367" max="367" width="37.7109375" style="1" customWidth="1"/>
    <col min="368" max="368" width="12.5703125" style="1" customWidth="1"/>
    <col min="369" max="371" width="9.5703125" style="1" bestFit="1" customWidth="1"/>
    <col min="372" max="372" width="10.5703125" style="1" bestFit="1" customWidth="1"/>
    <col min="373" max="373" width="9.5703125" style="1" bestFit="1" customWidth="1"/>
    <col min="374" max="374" width="10.5703125" style="1" bestFit="1" customWidth="1"/>
    <col min="375" max="375" width="12.28515625" style="1" customWidth="1"/>
    <col min="376" max="376" width="10.5703125" style="1" bestFit="1" customWidth="1"/>
    <col min="377" max="377" width="10.140625" style="1" customWidth="1"/>
    <col min="378" max="378" width="9.5703125" style="1" bestFit="1" customWidth="1"/>
    <col min="379" max="379" width="0" style="1" hidden="1" customWidth="1"/>
    <col min="380" max="381" width="10.5703125" style="1" bestFit="1" customWidth="1"/>
    <col min="382" max="382" width="9.5703125" style="1" bestFit="1" customWidth="1"/>
    <col min="383" max="383" width="12.140625" style="1" bestFit="1" customWidth="1"/>
    <col min="384" max="384" width="9.5703125" style="1" bestFit="1" customWidth="1"/>
    <col min="385" max="385" width="12.140625" style="1" bestFit="1" customWidth="1"/>
    <col min="386" max="387" width="10.5703125" style="1" bestFit="1" customWidth="1"/>
    <col min="388" max="388" width="10.5703125" style="1" customWidth="1"/>
    <col min="389" max="389" width="10.5703125" style="1" bestFit="1" customWidth="1"/>
    <col min="390" max="390" width="0" style="1" hidden="1" customWidth="1"/>
    <col min="391" max="391" width="10.5703125" style="1" bestFit="1" customWidth="1"/>
    <col min="392" max="393" width="9.5703125" style="1" bestFit="1" customWidth="1"/>
    <col min="394" max="394" width="13.140625" style="1" bestFit="1" customWidth="1"/>
    <col min="395" max="395" width="15.140625" style="1" customWidth="1"/>
    <col min="396" max="396" width="0" style="1" hidden="1" customWidth="1"/>
    <col min="397" max="397" width="13.5703125" style="1" customWidth="1"/>
    <col min="398" max="398" width="16.7109375" style="1" customWidth="1"/>
    <col min="399" max="621" width="9.140625" style="1"/>
    <col min="622" max="622" width="3.5703125" style="1" customWidth="1"/>
    <col min="623" max="623" width="37.7109375" style="1" customWidth="1"/>
    <col min="624" max="624" width="12.5703125" style="1" customWidth="1"/>
    <col min="625" max="627" width="9.5703125" style="1" bestFit="1" customWidth="1"/>
    <col min="628" max="628" width="10.5703125" style="1" bestFit="1" customWidth="1"/>
    <col min="629" max="629" width="9.5703125" style="1" bestFit="1" customWidth="1"/>
    <col min="630" max="630" width="10.5703125" style="1" bestFit="1" customWidth="1"/>
    <col min="631" max="631" width="12.28515625" style="1" customWidth="1"/>
    <col min="632" max="632" width="10.5703125" style="1" bestFit="1" customWidth="1"/>
    <col min="633" max="633" width="10.140625" style="1" customWidth="1"/>
    <col min="634" max="634" width="9.5703125" style="1" bestFit="1" customWidth="1"/>
    <col min="635" max="635" width="0" style="1" hidden="1" customWidth="1"/>
    <col min="636" max="637" width="10.5703125" style="1" bestFit="1" customWidth="1"/>
    <col min="638" max="638" width="9.5703125" style="1" bestFit="1" customWidth="1"/>
    <col min="639" max="639" width="12.140625" style="1" bestFit="1" customWidth="1"/>
    <col min="640" max="640" width="9.5703125" style="1" bestFit="1" customWidth="1"/>
    <col min="641" max="641" width="12.140625" style="1" bestFit="1" customWidth="1"/>
    <col min="642" max="643" width="10.5703125" style="1" bestFit="1" customWidth="1"/>
    <col min="644" max="644" width="10.5703125" style="1" customWidth="1"/>
    <col min="645" max="645" width="10.5703125" style="1" bestFit="1" customWidth="1"/>
    <col min="646" max="646" width="0" style="1" hidden="1" customWidth="1"/>
    <col min="647" max="647" width="10.5703125" style="1" bestFit="1" customWidth="1"/>
    <col min="648" max="649" width="9.5703125" style="1" bestFit="1" customWidth="1"/>
    <col min="650" max="650" width="13.140625" style="1" bestFit="1" customWidth="1"/>
    <col min="651" max="651" width="15.140625" style="1" customWidth="1"/>
    <col min="652" max="652" width="0" style="1" hidden="1" customWidth="1"/>
    <col min="653" max="653" width="13.5703125" style="1" customWidth="1"/>
    <col min="654" max="654" width="16.7109375" style="1" customWidth="1"/>
    <col min="655" max="877" width="9.140625" style="1"/>
    <col min="878" max="878" width="3.5703125" style="1" customWidth="1"/>
    <col min="879" max="879" width="37.7109375" style="1" customWidth="1"/>
    <col min="880" max="880" width="12.5703125" style="1" customWidth="1"/>
    <col min="881" max="883" width="9.5703125" style="1" bestFit="1" customWidth="1"/>
    <col min="884" max="884" width="10.5703125" style="1" bestFit="1" customWidth="1"/>
    <col min="885" max="885" width="9.5703125" style="1" bestFit="1" customWidth="1"/>
    <col min="886" max="886" width="10.5703125" style="1" bestFit="1" customWidth="1"/>
    <col min="887" max="887" width="12.28515625" style="1" customWidth="1"/>
    <col min="888" max="888" width="10.5703125" style="1" bestFit="1" customWidth="1"/>
    <col min="889" max="889" width="10.140625" style="1" customWidth="1"/>
    <col min="890" max="890" width="9.5703125" style="1" bestFit="1" customWidth="1"/>
    <col min="891" max="891" width="0" style="1" hidden="1" customWidth="1"/>
    <col min="892" max="893" width="10.5703125" style="1" bestFit="1" customWidth="1"/>
    <col min="894" max="894" width="9.5703125" style="1" bestFit="1" customWidth="1"/>
    <col min="895" max="895" width="12.140625" style="1" bestFit="1" customWidth="1"/>
    <col min="896" max="896" width="9.5703125" style="1" bestFit="1" customWidth="1"/>
    <col min="897" max="897" width="12.140625" style="1" bestFit="1" customWidth="1"/>
    <col min="898" max="899" width="10.5703125" style="1" bestFit="1" customWidth="1"/>
    <col min="900" max="900" width="10.5703125" style="1" customWidth="1"/>
    <col min="901" max="901" width="10.5703125" style="1" bestFit="1" customWidth="1"/>
    <col min="902" max="902" width="0" style="1" hidden="1" customWidth="1"/>
    <col min="903" max="903" width="10.5703125" style="1" bestFit="1" customWidth="1"/>
    <col min="904" max="905" width="9.5703125" style="1" bestFit="1" customWidth="1"/>
    <col min="906" max="906" width="13.140625" style="1" bestFit="1" customWidth="1"/>
    <col min="907" max="907" width="15.140625" style="1" customWidth="1"/>
    <col min="908" max="908" width="0" style="1" hidden="1" customWidth="1"/>
    <col min="909" max="909" width="13.5703125" style="1" customWidth="1"/>
    <col min="910" max="910" width="16.7109375" style="1" customWidth="1"/>
    <col min="911" max="1133" width="9.140625" style="1"/>
    <col min="1134" max="1134" width="3.5703125" style="1" customWidth="1"/>
    <col min="1135" max="1135" width="37.7109375" style="1" customWidth="1"/>
    <col min="1136" max="1136" width="12.5703125" style="1" customWidth="1"/>
    <col min="1137" max="1139" width="9.5703125" style="1" bestFit="1" customWidth="1"/>
    <col min="1140" max="1140" width="10.5703125" style="1" bestFit="1" customWidth="1"/>
    <col min="1141" max="1141" width="9.5703125" style="1" bestFit="1" customWidth="1"/>
    <col min="1142" max="1142" width="10.5703125" style="1" bestFit="1" customWidth="1"/>
    <col min="1143" max="1143" width="12.28515625" style="1" customWidth="1"/>
    <col min="1144" max="1144" width="10.5703125" style="1" bestFit="1" customWidth="1"/>
    <col min="1145" max="1145" width="10.140625" style="1" customWidth="1"/>
    <col min="1146" max="1146" width="9.5703125" style="1" bestFit="1" customWidth="1"/>
    <col min="1147" max="1147" width="0" style="1" hidden="1" customWidth="1"/>
    <col min="1148" max="1149" width="10.5703125" style="1" bestFit="1" customWidth="1"/>
    <col min="1150" max="1150" width="9.5703125" style="1" bestFit="1" customWidth="1"/>
    <col min="1151" max="1151" width="12.140625" style="1" bestFit="1" customWidth="1"/>
    <col min="1152" max="1152" width="9.5703125" style="1" bestFit="1" customWidth="1"/>
    <col min="1153" max="1153" width="12.140625" style="1" bestFit="1" customWidth="1"/>
    <col min="1154" max="1155" width="10.5703125" style="1" bestFit="1" customWidth="1"/>
    <col min="1156" max="1156" width="10.5703125" style="1" customWidth="1"/>
    <col min="1157" max="1157" width="10.5703125" style="1" bestFit="1" customWidth="1"/>
    <col min="1158" max="1158" width="0" style="1" hidden="1" customWidth="1"/>
    <col min="1159" max="1159" width="10.5703125" style="1" bestFit="1" customWidth="1"/>
    <col min="1160" max="1161" width="9.5703125" style="1" bestFit="1" customWidth="1"/>
    <col min="1162" max="1162" width="13.140625" style="1" bestFit="1" customWidth="1"/>
    <col min="1163" max="1163" width="15.140625" style="1" customWidth="1"/>
    <col min="1164" max="1164" width="0" style="1" hidden="1" customWidth="1"/>
    <col min="1165" max="1165" width="13.5703125" style="1" customWidth="1"/>
    <col min="1166" max="1166" width="16.7109375" style="1" customWidth="1"/>
    <col min="1167" max="1389" width="9.140625" style="1"/>
    <col min="1390" max="1390" width="3.5703125" style="1" customWidth="1"/>
    <col min="1391" max="1391" width="37.7109375" style="1" customWidth="1"/>
    <col min="1392" max="1392" width="12.5703125" style="1" customWidth="1"/>
    <col min="1393" max="1395" width="9.5703125" style="1" bestFit="1" customWidth="1"/>
    <col min="1396" max="1396" width="10.5703125" style="1" bestFit="1" customWidth="1"/>
    <col min="1397" max="1397" width="9.5703125" style="1" bestFit="1" customWidth="1"/>
    <col min="1398" max="1398" width="10.5703125" style="1" bestFit="1" customWidth="1"/>
    <col min="1399" max="1399" width="12.28515625" style="1" customWidth="1"/>
    <col min="1400" max="1400" width="10.5703125" style="1" bestFit="1" customWidth="1"/>
    <col min="1401" max="1401" width="10.140625" style="1" customWidth="1"/>
    <col min="1402" max="1402" width="9.5703125" style="1" bestFit="1" customWidth="1"/>
    <col min="1403" max="1403" width="0" style="1" hidden="1" customWidth="1"/>
    <col min="1404" max="1405" width="10.5703125" style="1" bestFit="1" customWidth="1"/>
    <col min="1406" max="1406" width="9.5703125" style="1" bestFit="1" customWidth="1"/>
    <col min="1407" max="1407" width="12.140625" style="1" bestFit="1" customWidth="1"/>
    <col min="1408" max="1408" width="9.5703125" style="1" bestFit="1" customWidth="1"/>
    <col min="1409" max="1409" width="12.140625" style="1" bestFit="1" customWidth="1"/>
    <col min="1410" max="1411" width="10.5703125" style="1" bestFit="1" customWidth="1"/>
    <col min="1412" max="1412" width="10.5703125" style="1" customWidth="1"/>
    <col min="1413" max="1413" width="10.5703125" style="1" bestFit="1" customWidth="1"/>
    <col min="1414" max="1414" width="0" style="1" hidden="1" customWidth="1"/>
    <col min="1415" max="1415" width="10.5703125" style="1" bestFit="1" customWidth="1"/>
    <col min="1416" max="1417" width="9.5703125" style="1" bestFit="1" customWidth="1"/>
    <col min="1418" max="1418" width="13.140625" style="1" bestFit="1" customWidth="1"/>
    <col min="1419" max="1419" width="15.140625" style="1" customWidth="1"/>
    <col min="1420" max="1420" width="0" style="1" hidden="1" customWidth="1"/>
    <col min="1421" max="1421" width="13.5703125" style="1" customWidth="1"/>
    <col min="1422" max="1422" width="16.7109375" style="1" customWidth="1"/>
    <col min="1423" max="1645" width="9.140625" style="1"/>
    <col min="1646" max="1646" width="3.5703125" style="1" customWidth="1"/>
    <col min="1647" max="1647" width="37.7109375" style="1" customWidth="1"/>
    <col min="1648" max="1648" width="12.5703125" style="1" customWidth="1"/>
    <col min="1649" max="1651" width="9.5703125" style="1" bestFit="1" customWidth="1"/>
    <col min="1652" max="1652" width="10.5703125" style="1" bestFit="1" customWidth="1"/>
    <col min="1653" max="1653" width="9.5703125" style="1" bestFit="1" customWidth="1"/>
    <col min="1654" max="1654" width="10.5703125" style="1" bestFit="1" customWidth="1"/>
    <col min="1655" max="1655" width="12.28515625" style="1" customWidth="1"/>
    <col min="1656" max="1656" width="10.5703125" style="1" bestFit="1" customWidth="1"/>
    <col min="1657" max="1657" width="10.140625" style="1" customWidth="1"/>
    <col min="1658" max="1658" width="9.5703125" style="1" bestFit="1" customWidth="1"/>
    <col min="1659" max="1659" width="0" style="1" hidden="1" customWidth="1"/>
    <col min="1660" max="1661" width="10.5703125" style="1" bestFit="1" customWidth="1"/>
    <col min="1662" max="1662" width="9.5703125" style="1" bestFit="1" customWidth="1"/>
    <col min="1663" max="1663" width="12.140625" style="1" bestFit="1" customWidth="1"/>
    <col min="1664" max="1664" width="9.5703125" style="1" bestFit="1" customWidth="1"/>
    <col min="1665" max="1665" width="12.140625" style="1" bestFit="1" customWidth="1"/>
    <col min="1666" max="1667" width="10.5703125" style="1" bestFit="1" customWidth="1"/>
    <col min="1668" max="1668" width="10.5703125" style="1" customWidth="1"/>
    <col min="1669" max="1669" width="10.5703125" style="1" bestFit="1" customWidth="1"/>
    <col min="1670" max="1670" width="0" style="1" hidden="1" customWidth="1"/>
    <col min="1671" max="1671" width="10.5703125" style="1" bestFit="1" customWidth="1"/>
    <col min="1672" max="1673" width="9.5703125" style="1" bestFit="1" customWidth="1"/>
    <col min="1674" max="1674" width="13.140625" style="1" bestFit="1" customWidth="1"/>
    <col min="1675" max="1675" width="15.140625" style="1" customWidth="1"/>
    <col min="1676" max="1676" width="0" style="1" hidden="1" customWidth="1"/>
    <col min="1677" max="1677" width="13.5703125" style="1" customWidth="1"/>
    <col min="1678" max="1678" width="16.7109375" style="1" customWidth="1"/>
    <col min="1679" max="1901" width="9.140625" style="1"/>
    <col min="1902" max="1902" width="3.5703125" style="1" customWidth="1"/>
    <col min="1903" max="1903" width="37.7109375" style="1" customWidth="1"/>
    <col min="1904" max="1904" width="12.5703125" style="1" customWidth="1"/>
    <col min="1905" max="1907" width="9.5703125" style="1" bestFit="1" customWidth="1"/>
    <col min="1908" max="1908" width="10.5703125" style="1" bestFit="1" customWidth="1"/>
    <col min="1909" max="1909" width="9.5703125" style="1" bestFit="1" customWidth="1"/>
    <col min="1910" max="1910" width="10.5703125" style="1" bestFit="1" customWidth="1"/>
    <col min="1911" max="1911" width="12.28515625" style="1" customWidth="1"/>
    <col min="1912" max="1912" width="10.5703125" style="1" bestFit="1" customWidth="1"/>
    <col min="1913" max="1913" width="10.140625" style="1" customWidth="1"/>
    <col min="1914" max="1914" width="9.5703125" style="1" bestFit="1" customWidth="1"/>
    <col min="1915" max="1915" width="0" style="1" hidden="1" customWidth="1"/>
    <col min="1916" max="1917" width="10.5703125" style="1" bestFit="1" customWidth="1"/>
    <col min="1918" max="1918" width="9.5703125" style="1" bestFit="1" customWidth="1"/>
    <col min="1919" max="1919" width="12.140625" style="1" bestFit="1" customWidth="1"/>
    <col min="1920" max="1920" width="9.5703125" style="1" bestFit="1" customWidth="1"/>
    <col min="1921" max="1921" width="12.140625" style="1" bestFit="1" customWidth="1"/>
    <col min="1922" max="1923" width="10.5703125" style="1" bestFit="1" customWidth="1"/>
    <col min="1924" max="1924" width="10.5703125" style="1" customWidth="1"/>
    <col min="1925" max="1925" width="10.5703125" style="1" bestFit="1" customWidth="1"/>
    <col min="1926" max="1926" width="0" style="1" hidden="1" customWidth="1"/>
    <col min="1927" max="1927" width="10.5703125" style="1" bestFit="1" customWidth="1"/>
    <col min="1928" max="1929" width="9.5703125" style="1" bestFit="1" customWidth="1"/>
    <col min="1930" max="1930" width="13.140625" style="1" bestFit="1" customWidth="1"/>
    <col min="1931" max="1931" width="15.140625" style="1" customWidth="1"/>
    <col min="1932" max="1932" width="0" style="1" hidden="1" customWidth="1"/>
    <col min="1933" max="1933" width="13.5703125" style="1" customWidth="1"/>
    <col min="1934" max="1934" width="16.7109375" style="1" customWidth="1"/>
    <col min="1935" max="2157" width="9.140625" style="1"/>
    <col min="2158" max="2158" width="3.5703125" style="1" customWidth="1"/>
    <col min="2159" max="2159" width="37.7109375" style="1" customWidth="1"/>
    <col min="2160" max="2160" width="12.5703125" style="1" customWidth="1"/>
    <col min="2161" max="2163" width="9.5703125" style="1" bestFit="1" customWidth="1"/>
    <col min="2164" max="2164" width="10.5703125" style="1" bestFit="1" customWidth="1"/>
    <col min="2165" max="2165" width="9.5703125" style="1" bestFit="1" customWidth="1"/>
    <col min="2166" max="2166" width="10.5703125" style="1" bestFit="1" customWidth="1"/>
    <col min="2167" max="2167" width="12.28515625" style="1" customWidth="1"/>
    <col min="2168" max="2168" width="10.5703125" style="1" bestFit="1" customWidth="1"/>
    <col min="2169" max="2169" width="10.140625" style="1" customWidth="1"/>
    <col min="2170" max="2170" width="9.5703125" style="1" bestFit="1" customWidth="1"/>
    <col min="2171" max="2171" width="0" style="1" hidden="1" customWidth="1"/>
    <col min="2172" max="2173" width="10.5703125" style="1" bestFit="1" customWidth="1"/>
    <col min="2174" max="2174" width="9.5703125" style="1" bestFit="1" customWidth="1"/>
    <col min="2175" max="2175" width="12.140625" style="1" bestFit="1" customWidth="1"/>
    <col min="2176" max="2176" width="9.5703125" style="1" bestFit="1" customWidth="1"/>
    <col min="2177" max="2177" width="12.140625" style="1" bestFit="1" customWidth="1"/>
    <col min="2178" max="2179" width="10.5703125" style="1" bestFit="1" customWidth="1"/>
    <col min="2180" max="2180" width="10.5703125" style="1" customWidth="1"/>
    <col min="2181" max="2181" width="10.5703125" style="1" bestFit="1" customWidth="1"/>
    <col min="2182" max="2182" width="0" style="1" hidden="1" customWidth="1"/>
    <col min="2183" max="2183" width="10.5703125" style="1" bestFit="1" customWidth="1"/>
    <col min="2184" max="2185" width="9.5703125" style="1" bestFit="1" customWidth="1"/>
    <col min="2186" max="2186" width="13.140625" style="1" bestFit="1" customWidth="1"/>
    <col min="2187" max="2187" width="15.140625" style="1" customWidth="1"/>
    <col min="2188" max="2188" width="0" style="1" hidden="1" customWidth="1"/>
    <col min="2189" max="2189" width="13.5703125" style="1" customWidth="1"/>
    <col min="2190" max="2190" width="16.7109375" style="1" customWidth="1"/>
    <col min="2191" max="2413" width="9.140625" style="1"/>
    <col min="2414" max="2414" width="3.5703125" style="1" customWidth="1"/>
    <col min="2415" max="2415" width="37.7109375" style="1" customWidth="1"/>
    <col min="2416" max="2416" width="12.5703125" style="1" customWidth="1"/>
    <col min="2417" max="2419" width="9.5703125" style="1" bestFit="1" customWidth="1"/>
    <col min="2420" max="2420" width="10.5703125" style="1" bestFit="1" customWidth="1"/>
    <col min="2421" max="2421" width="9.5703125" style="1" bestFit="1" customWidth="1"/>
    <col min="2422" max="2422" width="10.5703125" style="1" bestFit="1" customWidth="1"/>
    <col min="2423" max="2423" width="12.28515625" style="1" customWidth="1"/>
    <col min="2424" max="2424" width="10.5703125" style="1" bestFit="1" customWidth="1"/>
    <col min="2425" max="2425" width="10.140625" style="1" customWidth="1"/>
    <col min="2426" max="2426" width="9.5703125" style="1" bestFit="1" customWidth="1"/>
    <col min="2427" max="2427" width="0" style="1" hidden="1" customWidth="1"/>
    <col min="2428" max="2429" width="10.5703125" style="1" bestFit="1" customWidth="1"/>
    <col min="2430" max="2430" width="9.5703125" style="1" bestFit="1" customWidth="1"/>
    <col min="2431" max="2431" width="12.140625" style="1" bestFit="1" customWidth="1"/>
    <col min="2432" max="2432" width="9.5703125" style="1" bestFit="1" customWidth="1"/>
    <col min="2433" max="2433" width="12.140625" style="1" bestFit="1" customWidth="1"/>
    <col min="2434" max="2435" width="10.5703125" style="1" bestFit="1" customWidth="1"/>
    <col min="2436" max="2436" width="10.5703125" style="1" customWidth="1"/>
    <col min="2437" max="2437" width="10.5703125" style="1" bestFit="1" customWidth="1"/>
    <col min="2438" max="2438" width="0" style="1" hidden="1" customWidth="1"/>
    <col min="2439" max="2439" width="10.5703125" style="1" bestFit="1" customWidth="1"/>
    <col min="2440" max="2441" width="9.5703125" style="1" bestFit="1" customWidth="1"/>
    <col min="2442" max="2442" width="13.140625" style="1" bestFit="1" customWidth="1"/>
    <col min="2443" max="2443" width="15.140625" style="1" customWidth="1"/>
    <col min="2444" max="2444" width="0" style="1" hidden="1" customWidth="1"/>
    <col min="2445" max="2445" width="13.5703125" style="1" customWidth="1"/>
    <col min="2446" max="2446" width="16.7109375" style="1" customWidth="1"/>
    <col min="2447" max="2669" width="9.140625" style="1"/>
    <col min="2670" max="2670" width="3.5703125" style="1" customWidth="1"/>
    <col min="2671" max="2671" width="37.7109375" style="1" customWidth="1"/>
    <col min="2672" max="2672" width="12.5703125" style="1" customWidth="1"/>
    <col min="2673" max="2675" width="9.5703125" style="1" bestFit="1" customWidth="1"/>
    <col min="2676" max="2676" width="10.5703125" style="1" bestFit="1" customWidth="1"/>
    <col min="2677" max="2677" width="9.5703125" style="1" bestFit="1" customWidth="1"/>
    <col min="2678" max="2678" width="10.5703125" style="1" bestFit="1" customWidth="1"/>
    <col min="2679" max="2679" width="12.28515625" style="1" customWidth="1"/>
    <col min="2680" max="2680" width="10.5703125" style="1" bestFit="1" customWidth="1"/>
    <col min="2681" max="2681" width="10.140625" style="1" customWidth="1"/>
    <col min="2682" max="2682" width="9.5703125" style="1" bestFit="1" customWidth="1"/>
    <col min="2683" max="2683" width="0" style="1" hidden="1" customWidth="1"/>
    <col min="2684" max="2685" width="10.5703125" style="1" bestFit="1" customWidth="1"/>
    <col min="2686" max="2686" width="9.5703125" style="1" bestFit="1" customWidth="1"/>
    <col min="2687" max="2687" width="12.140625" style="1" bestFit="1" customWidth="1"/>
    <col min="2688" max="2688" width="9.5703125" style="1" bestFit="1" customWidth="1"/>
    <col min="2689" max="2689" width="12.140625" style="1" bestFit="1" customWidth="1"/>
    <col min="2690" max="2691" width="10.5703125" style="1" bestFit="1" customWidth="1"/>
    <col min="2692" max="2692" width="10.5703125" style="1" customWidth="1"/>
    <col min="2693" max="2693" width="10.5703125" style="1" bestFit="1" customWidth="1"/>
    <col min="2694" max="2694" width="0" style="1" hidden="1" customWidth="1"/>
    <col min="2695" max="2695" width="10.5703125" style="1" bestFit="1" customWidth="1"/>
    <col min="2696" max="2697" width="9.5703125" style="1" bestFit="1" customWidth="1"/>
    <col min="2698" max="2698" width="13.140625" style="1" bestFit="1" customWidth="1"/>
    <col min="2699" max="2699" width="15.140625" style="1" customWidth="1"/>
    <col min="2700" max="2700" width="0" style="1" hidden="1" customWidth="1"/>
    <col min="2701" max="2701" width="13.5703125" style="1" customWidth="1"/>
    <col min="2702" max="2702" width="16.7109375" style="1" customWidth="1"/>
    <col min="2703" max="2925" width="9.140625" style="1"/>
    <col min="2926" max="2926" width="3.5703125" style="1" customWidth="1"/>
    <col min="2927" max="2927" width="37.7109375" style="1" customWidth="1"/>
    <col min="2928" max="2928" width="12.5703125" style="1" customWidth="1"/>
    <col min="2929" max="2931" width="9.5703125" style="1" bestFit="1" customWidth="1"/>
    <col min="2932" max="2932" width="10.5703125" style="1" bestFit="1" customWidth="1"/>
    <col min="2933" max="2933" width="9.5703125" style="1" bestFit="1" customWidth="1"/>
    <col min="2934" max="2934" width="10.5703125" style="1" bestFit="1" customWidth="1"/>
    <col min="2935" max="2935" width="12.28515625" style="1" customWidth="1"/>
    <col min="2936" max="2936" width="10.5703125" style="1" bestFit="1" customWidth="1"/>
    <col min="2937" max="2937" width="10.140625" style="1" customWidth="1"/>
    <col min="2938" max="2938" width="9.5703125" style="1" bestFit="1" customWidth="1"/>
    <col min="2939" max="2939" width="0" style="1" hidden="1" customWidth="1"/>
    <col min="2940" max="2941" width="10.5703125" style="1" bestFit="1" customWidth="1"/>
    <col min="2942" max="2942" width="9.5703125" style="1" bestFit="1" customWidth="1"/>
    <col min="2943" max="2943" width="12.140625" style="1" bestFit="1" customWidth="1"/>
    <col min="2944" max="2944" width="9.5703125" style="1" bestFit="1" customWidth="1"/>
    <col min="2945" max="2945" width="12.140625" style="1" bestFit="1" customWidth="1"/>
    <col min="2946" max="2947" width="10.5703125" style="1" bestFit="1" customWidth="1"/>
    <col min="2948" max="2948" width="10.5703125" style="1" customWidth="1"/>
    <col min="2949" max="2949" width="10.5703125" style="1" bestFit="1" customWidth="1"/>
    <col min="2950" max="2950" width="0" style="1" hidden="1" customWidth="1"/>
    <col min="2951" max="2951" width="10.5703125" style="1" bestFit="1" customWidth="1"/>
    <col min="2952" max="2953" width="9.5703125" style="1" bestFit="1" customWidth="1"/>
    <col min="2954" max="2954" width="13.140625" style="1" bestFit="1" customWidth="1"/>
    <col min="2955" max="2955" width="15.140625" style="1" customWidth="1"/>
    <col min="2956" max="2956" width="0" style="1" hidden="1" customWidth="1"/>
    <col min="2957" max="2957" width="13.5703125" style="1" customWidth="1"/>
    <col min="2958" max="2958" width="16.7109375" style="1" customWidth="1"/>
    <col min="2959" max="3181" width="9.140625" style="1"/>
    <col min="3182" max="3182" width="3.5703125" style="1" customWidth="1"/>
    <col min="3183" max="3183" width="37.7109375" style="1" customWidth="1"/>
    <col min="3184" max="3184" width="12.5703125" style="1" customWidth="1"/>
    <col min="3185" max="3187" width="9.5703125" style="1" bestFit="1" customWidth="1"/>
    <col min="3188" max="3188" width="10.5703125" style="1" bestFit="1" customWidth="1"/>
    <col min="3189" max="3189" width="9.5703125" style="1" bestFit="1" customWidth="1"/>
    <col min="3190" max="3190" width="10.5703125" style="1" bestFit="1" customWidth="1"/>
    <col min="3191" max="3191" width="12.28515625" style="1" customWidth="1"/>
    <col min="3192" max="3192" width="10.5703125" style="1" bestFit="1" customWidth="1"/>
    <col min="3193" max="3193" width="10.140625" style="1" customWidth="1"/>
    <col min="3194" max="3194" width="9.5703125" style="1" bestFit="1" customWidth="1"/>
    <col min="3195" max="3195" width="0" style="1" hidden="1" customWidth="1"/>
    <col min="3196" max="3197" width="10.5703125" style="1" bestFit="1" customWidth="1"/>
    <col min="3198" max="3198" width="9.5703125" style="1" bestFit="1" customWidth="1"/>
    <col min="3199" max="3199" width="12.140625" style="1" bestFit="1" customWidth="1"/>
    <col min="3200" max="3200" width="9.5703125" style="1" bestFit="1" customWidth="1"/>
    <col min="3201" max="3201" width="12.140625" style="1" bestFit="1" customWidth="1"/>
    <col min="3202" max="3203" width="10.5703125" style="1" bestFit="1" customWidth="1"/>
    <col min="3204" max="3204" width="10.5703125" style="1" customWidth="1"/>
    <col min="3205" max="3205" width="10.5703125" style="1" bestFit="1" customWidth="1"/>
    <col min="3206" max="3206" width="0" style="1" hidden="1" customWidth="1"/>
    <col min="3207" max="3207" width="10.5703125" style="1" bestFit="1" customWidth="1"/>
    <col min="3208" max="3209" width="9.5703125" style="1" bestFit="1" customWidth="1"/>
    <col min="3210" max="3210" width="13.140625" style="1" bestFit="1" customWidth="1"/>
    <col min="3211" max="3211" width="15.140625" style="1" customWidth="1"/>
    <col min="3212" max="3212" width="0" style="1" hidden="1" customWidth="1"/>
    <col min="3213" max="3213" width="13.5703125" style="1" customWidth="1"/>
    <col min="3214" max="3214" width="16.7109375" style="1" customWidth="1"/>
    <col min="3215" max="3437" width="9.140625" style="1"/>
    <col min="3438" max="3438" width="3.5703125" style="1" customWidth="1"/>
    <col min="3439" max="3439" width="37.7109375" style="1" customWidth="1"/>
    <col min="3440" max="3440" width="12.5703125" style="1" customWidth="1"/>
    <col min="3441" max="3443" width="9.5703125" style="1" bestFit="1" customWidth="1"/>
    <col min="3444" max="3444" width="10.5703125" style="1" bestFit="1" customWidth="1"/>
    <col min="3445" max="3445" width="9.5703125" style="1" bestFit="1" customWidth="1"/>
    <col min="3446" max="3446" width="10.5703125" style="1" bestFit="1" customWidth="1"/>
    <col min="3447" max="3447" width="12.28515625" style="1" customWidth="1"/>
    <col min="3448" max="3448" width="10.5703125" style="1" bestFit="1" customWidth="1"/>
    <col min="3449" max="3449" width="10.140625" style="1" customWidth="1"/>
    <col min="3450" max="3450" width="9.5703125" style="1" bestFit="1" customWidth="1"/>
    <col min="3451" max="3451" width="0" style="1" hidden="1" customWidth="1"/>
    <col min="3452" max="3453" width="10.5703125" style="1" bestFit="1" customWidth="1"/>
    <col min="3454" max="3454" width="9.5703125" style="1" bestFit="1" customWidth="1"/>
    <col min="3455" max="3455" width="12.140625" style="1" bestFit="1" customWidth="1"/>
    <col min="3456" max="3456" width="9.5703125" style="1" bestFit="1" customWidth="1"/>
    <col min="3457" max="3457" width="12.140625" style="1" bestFit="1" customWidth="1"/>
    <col min="3458" max="3459" width="10.5703125" style="1" bestFit="1" customWidth="1"/>
    <col min="3460" max="3460" width="10.5703125" style="1" customWidth="1"/>
    <col min="3461" max="3461" width="10.5703125" style="1" bestFit="1" customWidth="1"/>
    <col min="3462" max="3462" width="0" style="1" hidden="1" customWidth="1"/>
    <col min="3463" max="3463" width="10.5703125" style="1" bestFit="1" customWidth="1"/>
    <col min="3464" max="3465" width="9.5703125" style="1" bestFit="1" customWidth="1"/>
    <col min="3466" max="3466" width="13.140625" style="1" bestFit="1" customWidth="1"/>
    <col min="3467" max="3467" width="15.140625" style="1" customWidth="1"/>
    <col min="3468" max="3468" width="0" style="1" hidden="1" customWidth="1"/>
    <col min="3469" max="3469" width="13.5703125" style="1" customWidth="1"/>
    <col min="3470" max="3470" width="16.7109375" style="1" customWidth="1"/>
    <col min="3471" max="3693" width="9.140625" style="1"/>
    <col min="3694" max="3694" width="3.5703125" style="1" customWidth="1"/>
    <col min="3695" max="3695" width="37.7109375" style="1" customWidth="1"/>
    <col min="3696" max="3696" width="12.5703125" style="1" customWidth="1"/>
    <col min="3697" max="3699" width="9.5703125" style="1" bestFit="1" customWidth="1"/>
    <col min="3700" max="3700" width="10.5703125" style="1" bestFit="1" customWidth="1"/>
    <col min="3701" max="3701" width="9.5703125" style="1" bestFit="1" customWidth="1"/>
    <col min="3702" max="3702" width="10.5703125" style="1" bestFit="1" customWidth="1"/>
    <col min="3703" max="3703" width="12.28515625" style="1" customWidth="1"/>
    <col min="3704" max="3704" width="10.5703125" style="1" bestFit="1" customWidth="1"/>
    <col min="3705" max="3705" width="10.140625" style="1" customWidth="1"/>
    <col min="3706" max="3706" width="9.5703125" style="1" bestFit="1" customWidth="1"/>
    <col min="3707" max="3707" width="0" style="1" hidden="1" customWidth="1"/>
    <col min="3708" max="3709" width="10.5703125" style="1" bestFit="1" customWidth="1"/>
    <col min="3710" max="3710" width="9.5703125" style="1" bestFit="1" customWidth="1"/>
    <col min="3711" max="3711" width="12.140625" style="1" bestFit="1" customWidth="1"/>
    <col min="3712" max="3712" width="9.5703125" style="1" bestFit="1" customWidth="1"/>
    <col min="3713" max="3713" width="12.140625" style="1" bestFit="1" customWidth="1"/>
    <col min="3714" max="3715" width="10.5703125" style="1" bestFit="1" customWidth="1"/>
    <col min="3716" max="3716" width="10.5703125" style="1" customWidth="1"/>
    <col min="3717" max="3717" width="10.5703125" style="1" bestFit="1" customWidth="1"/>
    <col min="3718" max="3718" width="0" style="1" hidden="1" customWidth="1"/>
    <col min="3719" max="3719" width="10.5703125" style="1" bestFit="1" customWidth="1"/>
    <col min="3720" max="3721" width="9.5703125" style="1" bestFit="1" customWidth="1"/>
    <col min="3722" max="3722" width="13.140625" style="1" bestFit="1" customWidth="1"/>
    <col min="3723" max="3723" width="15.140625" style="1" customWidth="1"/>
    <col min="3724" max="3724" width="0" style="1" hidden="1" customWidth="1"/>
    <col min="3725" max="3725" width="13.5703125" style="1" customWidth="1"/>
    <col min="3726" max="3726" width="16.7109375" style="1" customWidth="1"/>
    <col min="3727" max="3949" width="9.140625" style="1"/>
    <col min="3950" max="3950" width="3.5703125" style="1" customWidth="1"/>
    <col min="3951" max="3951" width="37.7109375" style="1" customWidth="1"/>
    <col min="3952" max="3952" width="12.5703125" style="1" customWidth="1"/>
    <col min="3953" max="3955" width="9.5703125" style="1" bestFit="1" customWidth="1"/>
    <col min="3956" max="3956" width="10.5703125" style="1" bestFit="1" customWidth="1"/>
    <col min="3957" max="3957" width="9.5703125" style="1" bestFit="1" customWidth="1"/>
    <col min="3958" max="3958" width="10.5703125" style="1" bestFit="1" customWidth="1"/>
    <col min="3959" max="3959" width="12.28515625" style="1" customWidth="1"/>
    <col min="3960" max="3960" width="10.5703125" style="1" bestFit="1" customWidth="1"/>
    <col min="3961" max="3961" width="10.140625" style="1" customWidth="1"/>
    <col min="3962" max="3962" width="9.5703125" style="1" bestFit="1" customWidth="1"/>
    <col min="3963" max="3963" width="0" style="1" hidden="1" customWidth="1"/>
    <col min="3964" max="3965" width="10.5703125" style="1" bestFit="1" customWidth="1"/>
    <col min="3966" max="3966" width="9.5703125" style="1" bestFit="1" customWidth="1"/>
    <col min="3967" max="3967" width="12.140625" style="1" bestFit="1" customWidth="1"/>
    <col min="3968" max="3968" width="9.5703125" style="1" bestFit="1" customWidth="1"/>
    <col min="3969" max="3969" width="12.140625" style="1" bestFit="1" customWidth="1"/>
    <col min="3970" max="3971" width="10.5703125" style="1" bestFit="1" customWidth="1"/>
    <col min="3972" max="3972" width="10.5703125" style="1" customWidth="1"/>
    <col min="3973" max="3973" width="10.5703125" style="1" bestFit="1" customWidth="1"/>
    <col min="3974" max="3974" width="0" style="1" hidden="1" customWidth="1"/>
    <col min="3975" max="3975" width="10.5703125" style="1" bestFit="1" customWidth="1"/>
    <col min="3976" max="3977" width="9.5703125" style="1" bestFit="1" customWidth="1"/>
    <col min="3978" max="3978" width="13.140625" style="1" bestFit="1" customWidth="1"/>
    <col min="3979" max="3979" width="15.140625" style="1" customWidth="1"/>
    <col min="3980" max="3980" width="0" style="1" hidden="1" customWidth="1"/>
    <col min="3981" max="3981" width="13.5703125" style="1" customWidth="1"/>
    <col min="3982" max="3982" width="16.7109375" style="1" customWidth="1"/>
    <col min="3983" max="4205" width="9.140625" style="1"/>
    <col min="4206" max="4206" width="3.5703125" style="1" customWidth="1"/>
    <col min="4207" max="4207" width="37.7109375" style="1" customWidth="1"/>
    <col min="4208" max="4208" width="12.5703125" style="1" customWidth="1"/>
    <col min="4209" max="4211" width="9.5703125" style="1" bestFit="1" customWidth="1"/>
    <col min="4212" max="4212" width="10.5703125" style="1" bestFit="1" customWidth="1"/>
    <col min="4213" max="4213" width="9.5703125" style="1" bestFit="1" customWidth="1"/>
    <col min="4214" max="4214" width="10.5703125" style="1" bestFit="1" customWidth="1"/>
    <col min="4215" max="4215" width="12.28515625" style="1" customWidth="1"/>
    <col min="4216" max="4216" width="10.5703125" style="1" bestFit="1" customWidth="1"/>
    <col min="4217" max="4217" width="10.140625" style="1" customWidth="1"/>
    <col min="4218" max="4218" width="9.5703125" style="1" bestFit="1" customWidth="1"/>
    <col min="4219" max="4219" width="0" style="1" hidden="1" customWidth="1"/>
    <col min="4220" max="4221" width="10.5703125" style="1" bestFit="1" customWidth="1"/>
    <col min="4222" max="4222" width="9.5703125" style="1" bestFit="1" customWidth="1"/>
    <col min="4223" max="4223" width="12.140625" style="1" bestFit="1" customWidth="1"/>
    <col min="4224" max="4224" width="9.5703125" style="1" bestFit="1" customWidth="1"/>
    <col min="4225" max="4225" width="12.140625" style="1" bestFit="1" customWidth="1"/>
    <col min="4226" max="4227" width="10.5703125" style="1" bestFit="1" customWidth="1"/>
    <col min="4228" max="4228" width="10.5703125" style="1" customWidth="1"/>
    <col min="4229" max="4229" width="10.5703125" style="1" bestFit="1" customWidth="1"/>
    <col min="4230" max="4230" width="0" style="1" hidden="1" customWidth="1"/>
    <col min="4231" max="4231" width="10.5703125" style="1" bestFit="1" customWidth="1"/>
    <col min="4232" max="4233" width="9.5703125" style="1" bestFit="1" customWidth="1"/>
    <col min="4234" max="4234" width="13.140625" style="1" bestFit="1" customWidth="1"/>
    <col min="4235" max="4235" width="15.140625" style="1" customWidth="1"/>
    <col min="4236" max="4236" width="0" style="1" hidden="1" customWidth="1"/>
    <col min="4237" max="4237" width="13.5703125" style="1" customWidth="1"/>
    <col min="4238" max="4238" width="16.7109375" style="1" customWidth="1"/>
    <col min="4239" max="4461" width="9.140625" style="1"/>
    <col min="4462" max="4462" width="3.5703125" style="1" customWidth="1"/>
    <col min="4463" max="4463" width="37.7109375" style="1" customWidth="1"/>
    <col min="4464" max="4464" width="12.5703125" style="1" customWidth="1"/>
    <col min="4465" max="4467" width="9.5703125" style="1" bestFit="1" customWidth="1"/>
    <col min="4468" max="4468" width="10.5703125" style="1" bestFit="1" customWidth="1"/>
    <col min="4469" max="4469" width="9.5703125" style="1" bestFit="1" customWidth="1"/>
    <col min="4470" max="4470" width="10.5703125" style="1" bestFit="1" customWidth="1"/>
    <col min="4471" max="4471" width="12.28515625" style="1" customWidth="1"/>
    <col min="4472" max="4472" width="10.5703125" style="1" bestFit="1" customWidth="1"/>
    <col min="4473" max="4473" width="10.140625" style="1" customWidth="1"/>
    <col min="4474" max="4474" width="9.5703125" style="1" bestFit="1" customWidth="1"/>
    <col min="4475" max="4475" width="0" style="1" hidden="1" customWidth="1"/>
    <col min="4476" max="4477" width="10.5703125" style="1" bestFit="1" customWidth="1"/>
    <col min="4478" max="4478" width="9.5703125" style="1" bestFit="1" customWidth="1"/>
    <col min="4479" max="4479" width="12.140625" style="1" bestFit="1" customWidth="1"/>
    <col min="4480" max="4480" width="9.5703125" style="1" bestFit="1" customWidth="1"/>
    <col min="4481" max="4481" width="12.140625" style="1" bestFit="1" customWidth="1"/>
    <col min="4482" max="4483" width="10.5703125" style="1" bestFit="1" customWidth="1"/>
    <col min="4484" max="4484" width="10.5703125" style="1" customWidth="1"/>
    <col min="4485" max="4485" width="10.5703125" style="1" bestFit="1" customWidth="1"/>
    <col min="4486" max="4486" width="0" style="1" hidden="1" customWidth="1"/>
    <col min="4487" max="4487" width="10.5703125" style="1" bestFit="1" customWidth="1"/>
    <col min="4488" max="4489" width="9.5703125" style="1" bestFit="1" customWidth="1"/>
    <col min="4490" max="4490" width="13.140625" style="1" bestFit="1" customWidth="1"/>
    <col min="4491" max="4491" width="15.140625" style="1" customWidth="1"/>
    <col min="4492" max="4492" width="0" style="1" hidden="1" customWidth="1"/>
    <col min="4493" max="4493" width="13.5703125" style="1" customWidth="1"/>
    <col min="4494" max="4494" width="16.7109375" style="1" customWidth="1"/>
    <col min="4495" max="4717" width="9.140625" style="1"/>
    <col min="4718" max="4718" width="3.5703125" style="1" customWidth="1"/>
    <col min="4719" max="4719" width="37.7109375" style="1" customWidth="1"/>
    <col min="4720" max="4720" width="12.5703125" style="1" customWidth="1"/>
    <col min="4721" max="4723" width="9.5703125" style="1" bestFit="1" customWidth="1"/>
    <col min="4724" max="4724" width="10.5703125" style="1" bestFit="1" customWidth="1"/>
    <col min="4725" max="4725" width="9.5703125" style="1" bestFit="1" customWidth="1"/>
    <col min="4726" max="4726" width="10.5703125" style="1" bestFit="1" customWidth="1"/>
    <col min="4727" max="4727" width="12.28515625" style="1" customWidth="1"/>
    <col min="4728" max="4728" width="10.5703125" style="1" bestFit="1" customWidth="1"/>
    <col min="4729" max="4729" width="10.140625" style="1" customWidth="1"/>
    <col min="4730" max="4730" width="9.5703125" style="1" bestFit="1" customWidth="1"/>
    <col min="4731" max="4731" width="0" style="1" hidden="1" customWidth="1"/>
    <col min="4732" max="4733" width="10.5703125" style="1" bestFit="1" customWidth="1"/>
    <col min="4734" max="4734" width="9.5703125" style="1" bestFit="1" customWidth="1"/>
    <col min="4735" max="4735" width="12.140625" style="1" bestFit="1" customWidth="1"/>
    <col min="4736" max="4736" width="9.5703125" style="1" bestFit="1" customWidth="1"/>
    <col min="4737" max="4737" width="12.140625" style="1" bestFit="1" customWidth="1"/>
    <col min="4738" max="4739" width="10.5703125" style="1" bestFit="1" customWidth="1"/>
    <col min="4740" max="4740" width="10.5703125" style="1" customWidth="1"/>
    <col min="4741" max="4741" width="10.5703125" style="1" bestFit="1" customWidth="1"/>
    <col min="4742" max="4742" width="0" style="1" hidden="1" customWidth="1"/>
    <col min="4743" max="4743" width="10.5703125" style="1" bestFit="1" customWidth="1"/>
    <col min="4744" max="4745" width="9.5703125" style="1" bestFit="1" customWidth="1"/>
    <col min="4746" max="4746" width="13.140625" style="1" bestFit="1" customWidth="1"/>
    <col min="4747" max="4747" width="15.140625" style="1" customWidth="1"/>
    <col min="4748" max="4748" width="0" style="1" hidden="1" customWidth="1"/>
    <col min="4749" max="4749" width="13.5703125" style="1" customWidth="1"/>
    <col min="4750" max="4750" width="16.7109375" style="1" customWidth="1"/>
    <col min="4751" max="4973" width="9.140625" style="1"/>
    <col min="4974" max="4974" width="3.5703125" style="1" customWidth="1"/>
    <col min="4975" max="4975" width="37.7109375" style="1" customWidth="1"/>
    <col min="4976" max="4976" width="12.5703125" style="1" customWidth="1"/>
    <col min="4977" max="4979" width="9.5703125" style="1" bestFit="1" customWidth="1"/>
    <col min="4980" max="4980" width="10.5703125" style="1" bestFit="1" customWidth="1"/>
    <col min="4981" max="4981" width="9.5703125" style="1" bestFit="1" customWidth="1"/>
    <col min="4982" max="4982" width="10.5703125" style="1" bestFit="1" customWidth="1"/>
    <col min="4983" max="4983" width="12.28515625" style="1" customWidth="1"/>
    <col min="4984" max="4984" width="10.5703125" style="1" bestFit="1" customWidth="1"/>
    <col min="4985" max="4985" width="10.140625" style="1" customWidth="1"/>
    <col min="4986" max="4986" width="9.5703125" style="1" bestFit="1" customWidth="1"/>
    <col min="4987" max="4987" width="0" style="1" hidden="1" customWidth="1"/>
    <col min="4988" max="4989" width="10.5703125" style="1" bestFit="1" customWidth="1"/>
    <col min="4990" max="4990" width="9.5703125" style="1" bestFit="1" customWidth="1"/>
    <col min="4991" max="4991" width="12.140625" style="1" bestFit="1" customWidth="1"/>
    <col min="4992" max="4992" width="9.5703125" style="1" bestFit="1" customWidth="1"/>
    <col min="4993" max="4993" width="12.140625" style="1" bestFit="1" customWidth="1"/>
    <col min="4994" max="4995" width="10.5703125" style="1" bestFit="1" customWidth="1"/>
    <col min="4996" max="4996" width="10.5703125" style="1" customWidth="1"/>
    <col min="4997" max="4997" width="10.5703125" style="1" bestFit="1" customWidth="1"/>
    <col min="4998" max="4998" width="0" style="1" hidden="1" customWidth="1"/>
    <col min="4999" max="4999" width="10.5703125" style="1" bestFit="1" customWidth="1"/>
    <col min="5000" max="5001" width="9.5703125" style="1" bestFit="1" customWidth="1"/>
    <col min="5002" max="5002" width="13.140625" style="1" bestFit="1" customWidth="1"/>
    <col min="5003" max="5003" width="15.140625" style="1" customWidth="1"/>
    <col min="5004" max="5004" width="0" style="1" hidden="1" customWidth="1"/>
    <col min="5005" max="5005" width="13.5703125" style="1" customWidth="1"/>
    <col min="5006" max="5006" width="16.7109375" style="1" customWidth="1"/>
    <col min="5007" max="5229" width="9.140625" style="1"/>
    <col min="5230" max="5230" width="3.5703125" style="1" customWidth="1"/>
    <col min="5231" max="5231" width="37.7109375" style="1" customWidth="1"/>
    <col min="5232" max="5232" width="12.5703125" style="1" customWidth="1"/>
    <col min="5233" max="5235" width="9.5703125" style="1" bestFit="1" customWidth="1"/>
    <col min="5236" max="5236" width="10.5703125" style="1" bestFit="1" customWidth="1"/>
    <col min="5237" max="5237" width="9.5703125" style="1" bestFit="1" customWidth="1"/>
    <col min="5238" max="5238" width="10.5703125" style="1" bestFit="1" customWidth="1"/>
    <col min="5239" max="5239" width="12.28515625" style="1" customWidth="1"/>
    <col min="5240" max="5240" width="10.5703125" style="1" bestFit="1" customWidth="1"/>
    <col min="5241" max="5241" width="10.140625" style="1" customWidth="1"/>
    <col min="5242" max="5242" width="9.5703125" style="1" bestFit="1" customWidth="1"/>
    <col min="5243" max="5243" width="0" style="1" hidden="1" customWidth="1"/>
    <col min="5244" max="5245" width="10.5703125" style="1" bestFit="1" customWidth="1"/>
    <col min="5246" max="5246" width="9.5703125" style="1" bestFit="1" customWidth="1"/>
    <col min="5247" max="5247" width="12.140625" style="1" bestFit="1" customWidth="1"/>
    <col min="5248" max="5248" width="9.5703125" style="1" bestFit="1" customWidth="1"/>
    <col min="5249" max="5249" width="12.140625" style="1" bestFit="1" customWidth="1"/>
    <col min="5250" max="5251" width="10.5703125" style="1" bestFit="1" customWidth="1"/>
    <col min="5252" max="5252" width="10.5703125" style="1" customWidth="1"/>
    <col min="5253" max="5253" width="10.5703125" style="1" bestFit="1" customWidth="1"/>
    <col min="5254" max="5254" width="0" style="1" hidden="1" customWidth="1"/>
    <col min="5255" max="5255" width="10.5703125" style="1" bestFit="1" customWidth="1"/>
    <col min="5256" max="5257" width="9.5703125" style="1" bestFit="1" customWidth="1"/>
    <col min="5258" max="5258" width="13.140625" style="1" bestFit="1" customWidth="1"/>
    <col min="5259" max="5259" width="15.140625" style="1" customWidth="1"/>
    <col min="5260" max="5260" width="0" style="1" hidden="1" customWidth="1"/>
    <col min="5261" max="5261" width="13.5703125" style="1" customWidth="1"/>
    <col min="5262" max="5262" width="16.7109375" style="1" customWidth="1"/>
    <col min="5263" max="5485" width="9.140625" style="1"/>
    <col min="5486" max="5486" width="3.5703125" style="1" customWidth="1"/>
    <col min="5487" max="5487" width="37.7109375" style="1" customWidth="1"/>
    <col min="5488" max="5488" width="12.5703125" style="1" customWidth="1"/>
    <col min="5489" max="5491" width="9.5703125" style="1" bestFit="1" customWidth="1"/>
    <col min="5492" max="5492" width="10.5703125" style="1" bestFit="1" customWidth="1"/>
    <col min="5493" max="5493" width="9.5703125" style="1" bestFit="1" customWidth="1"/>
    <col min="5494" max="5494" width="10.5703125" style="1" bestFit="1" customWidth="1"/>
    <col min="5495" max="5495" width="12.28515625" style="1" customWidth="1"/>
    <col min="5496" max="5496" width="10.5703125" style="1" bestFit="1" customWidth="1"/>
    <col min="5497" max="5497" width="10.140625" style="1" customWidth="1"/>
    <col min="5498" max="5498" width="9.5703125" style="1" bestFit="1" customWidth="1"/>
    <col min="5499" max="5499" width="0" style="1" hidden="1" customWidth="1"/>
    <col min="5500" max="5501" width="10.5703125" style="1" bestFit="1" customWidth="1"/>
    <col min="5502" max="5502" width="9.5703125" style="1" bestFit="1" customWidth="1"/>
    <col min="5503" max="5503" width="12.140625" style="1" bestFit="1" customWidth="1"/>
    <col min="5504" max="5504" width="9.5703125" style="1" bestFit="1" customWidth="1"/>
    <col min="5505" max="5505" width="12.140625" style="1" bestFit="1" customWidth="1"/>
    <col min="5506" max="5507" width="10.5703125" style="1" bestFit="1" customWidth="1"/>
    <col min="5508" max="5508" width="10.5703125" style="1" customWidth="1"/>
    <col min="5509" max="5509" width="10.5703125" style="1" bestFit="1" customWidth="1"/>
    <col min="5510" max="5510" width="0" style="1" hidden="1" customWidth="1"/>
    <col min="5511" max="5511" width="10.5703125" style="1" bestFit="1" customWidth="1"/>
    <col min="5512" max="5513" width="9.5703125" style="1" bestFit="1" customWidth="1"/>
    <col min="5514" max="5514" width="13.140625" style="1" bestFit="1" customWidth="1"/>
    <col min="5515" max="5515" width="15.140625" style="1" customWidth="1"/>
    <col min="5516" max="5516" width="0" style="1" hidden="1" customWidth="1"/>
    <col min="5517" max="5517" width="13.5703125" style="1" customWidth="1"/>
    <col min="5518" max="5518" width="16.7109375" style="1" customWidth="1"/>
    <col min="5519" max="5741" width="9.140625" style="1"/>
    <col min="5742" max="5742" width="3.5703125" style="1" customWidth="1"/>
    <col min="5743" max="5743" width="37.7109375" style="1" customWidth="1"/>
    <col min="5744" max="5744" width="12.5703125" style="1" customWidth="1"/>
    <col min="5745" max="5747" width="9.5703125" style="1" bestFit="1" customWidth="1"/>
    <col min="5748" max="5748" width="10.5703125" style="1" bestFit="1" customWidth="1"/>
    <col min="5749" max="5749" width="9.5703125" style="1" bestFit="1" customWidth="1"/>
    <col min="5750" max="5750" width="10.5703125" style="1" bestFit="1" customWidth="1"/>
    <col min="5751" max="5751" width="12.28515625" style="1" customWidth="1"/>
    <col min="5752" max="5752" width="10.5703125" style="1" bestFit="1" customWidth="1"/>
    <col min="5753" max="5753" width="10.140625" style="1" customWidth="1"/>
    <col min="5754" max="5754" width="9.5703125" style="1" bestFit="1" customWidth="1"/>
    <col min="5755" max="5755" width="0" style="1" hidden="1" customWidth="1"/>
    <col min="5756" max="5757" width="10.5703125" style="1" bestFit="1" customWidth="1"/>
    <col min="5758" max="5758" width="9.5703125" style="1" bestFit="1" customWidth="1"/>
    <col min="5759" max="5759" width="12.140625" style="1" bestFit="1" customWidth="1"/>
    <col min="5760" max="5760" width="9.5703125" style="1" bestFit="1" customWidth="1"/>
    <col min="5761" max="5761" width="12.140625" style="1" bestFit="1" customWidth="1"/>
    <col min="5762" max="5763" width="10.5703125" style="1" bestFit="1" customWidth="1"/>
    <col min="5764" max="5764" width="10.5703125" style="1" customWidth="1"/>
    <col min="5765" max="5765" width="10.5703125" style="1" bestFit="1" customWidth="1"/>
    <col min="5766" max="5766" width="0" style="1" hidden="1" customWidth="1"/>
    <col min="5767" max="5767" width="10.5703125" style="1" bestFit="1" customWidth="1"/>
    <col min="5768" max="5769" width="9.5703125" style="1" bestFit="1" customWidth="1"/>
    <col min="5770" max="5770" width="13.140625" style="1" bestFit="1" customWidth="1"/>
    <col min="5771" max="5771" width="15.140625" style="1" customWidth="1"/>
    <col min="5772" max="5772" width="0" style="1" hidden="1" customWidth="1"/>
    <col min="5773" max="5773" width="13.5703125" style="1" customWidth="1"/>
    <col min="5774" max="5774" width="16.7109375" style="1" customWidth="1"/>
    <col min="5775" max="5997" width="9.140625" style="1"/>
    <col min="5998" max="5998" width="3.5703125" style="1" customWidth="1"/>
    <col min="5999" max="5999" width="37.7109375" style="1" customWidth="1"/>
    <col min="6000" max="6000" width="12.5703125" style="1" customWidth="1"/>
    <col min="6001" max="6003" width="9.5703125" style="1" bestFit="1" customWidth="1"/>
    <col min="6004" max="6004" width="10.5703125" style="1" bestFit="1" customWidth="1"/>
    <col min="6005" max="6005" width="9.5703125" style="1" bestFit="1" customWidth="1"/>
    <col min="6006" max="6006" width="10.5703125" style="1" bestFit="1" customWidth="1"/>
    <col min="6007" max="6007" width="12.28515625" style="1" customWidth="1"/>
    <col min="6008" max="6008" width="10.5703125" style="1" bestFit="1" customWidth="1"/>
    <col min="6009" max="6009" width="10.140625" style="1" customWidth="1"/>
    <col min="6010" max="6010" width="9.5703125" style="1" bestFit="1" customWidth="1"/>
    <col min="6011" max="6011" width="0" style="1" hidden="1" customWidth="1"/>
    <col min="6012" max="6013" width="10.5703125" style="1" bestFit="1" customWidth="1"/>
    <col min="6014" max="6014" width="9.5703125" style="1" bestFit="1" customWidth="1"/>
    <col min="6015" max="6015" width="12.140625" style="1" bestFit="1" customWidth="1"/>
    <col min="6016" max="6016" width="9.5703125" style="1" bestFit="1" customWidth="1"/>
    <col min="6017" max="6017" width="12.140625" style="1" bestFit="1" customWidth="1"/>
    <col min="6018" max="6019" width="10.5703125" style="1" bestFit="1" customWidth="1"/>
    <col min="6020" max="6020" width="10.5703125" style="1" customWidth="1"/>
    <col min="6021" max="6021" width="10.5703125" style="1" bestFit="1" customWidth="1"/>
    <col min="6022" max="6022" width="0" style="1" hidden="1" customWidth="1"/>
    <col min="6023" max="6023" width="10.5703125" style="1" bestFit="1" customWidth="1"/>
    <col min="6024" max="6025" width="9.5703125" style="1" bestFit="1" customWidth="1"/>
    <col min="6026" max="6026" width="13.140625" style="1" bestFit="1" customWidth="1"/>
    <col min="6027" max="6027" width="15.140625" style="1" customWidth="1"/>
    <col min="6028" max="6028" width="0" style="1" hidden="1" customWidth="1"/>
    <col min="6029" max="6029" width="13.5703125" style="1" customWidth="1"/>
    <col min="6030" max="6030" width="16.7109375" style="1" customWidth="1"/>
    <col min="6031" max="6253" width="9.140625" style="1"/>
    <col min="6254" max="6254" width="3.5703125" style="1" customWidth="1"/>
    <col min="6255" max="6255" width="37.7109375" style="1" customWidth="1"/>
    <col min="6256" max="6256" width="12.5703125" style="1" customWidth="1"/>
    <col min="6257" max="6259" width="9.5703125" style="1" bestFit="1" customWidth="1"/>
    <col min="6260" max="6260" width="10.5703125" style="1" bestFit="1" customWidth="1"/>
    <col min="6261" max="6261" width="9.5703125" style="1" bestFit="1" customWidth="1"/>
    <col min="6262" max="6262" width="10.5703125" style="1" bestFit="1" customWidth="1"/>
    <col min="6263" max="6263" width="12.28515625" style="1" customWidth="1"/>
    <col min="6264" max="6264" width="10.5703125" style="1" bestFit="1" customWidth="1"/>
    <col min="6265" max="6265" width="10.140625" style="1" customWidth="1"/>
    <col min="6266" max="6266" width="9.5703125" style="1" bestFit="1" customWidth="1"/>
    <col min="6267" max="6267" width="0" style="1" hidden="1" customWidth="1"/>
    <col min="6268" max="6269" width="10.5703125" style="1" bestFit="1" customWidth="1"/>
    <col min="6270" max="6270" width="9.5703125" style="1" bestFit="1" customWidth="1"/>
    <col min="6271" max="6271" width="12.140625" style="1" bestFit="1" customWidth="1"/>
    <col min="6272" max="6272" width="9.5703125" style="1" bestFit="1" customWidth="1"/>
    <col min="6273" max="6273" width="12.140625" style="1" bestFit="1" customWidth="1"/>
    <col min="6274" max="6275" width="10.5703125" style="1" bestFit="1" customWidth="1"/>
    <col min="6276" max="6276" width="10.5703125" style="1" customWidth="1"/>
    <col min="6277" max="6277" width="10.5703125" style="1" bestFit="1" customWidth="1"/>
    <col min="6278" max="6278" width="0" style="1" hidden="1" customWidth="1"/>
    <col min="6279" max="6279" width="10.5703125" style="1" bestFit="1" customWidth="1"/>
    <col min="6280" max="6281" width="9.5703125" style="1" bestFit="1" customWidth="1"/>
    <col min="6282" max="6282" width="13.140625" style="1" bestFit="1" customWidth="1"/>
    <col min="6283" max="6283" width="15.140625" style="1" customWidth="1"/>
    <col min="6284" max="6284" width="0" style="1" hidden="1" customWidth="1"/>
    <col min="6285" max="6285" width="13.5703125" style="1" customWidth="1"/>
    <col min="6286" max="6286" width="16.7109375" style="1" customWidth="1"/>
    <col min="6287" max="6509" width="9.140625" style="1"/>
    <col min="6510" max="6510" width="3.5703125" style="1" customWidth="1"/>
    <col min="6511" max="6511" width="37.7109375" style="1" customWidth="1"/>
    <col min="6512" max="6512" width="12.5703125" style="1" customWidth="1"/>
    <col min="6513" max="6515" width="9.5703125" style="1" bestFit="1" customWidth="1"/>
    <col min="6516" max="6516" width="10.5703125" style="1" bestFit="1" customWidth="1"/>
    <col min="6517" max="6517" width="9.5703125" style="1" bestFit="1" customWidth="1"/>
    <col min="6518" max="6518" width="10.5703125" style="1" bestFit="1" customWidth="1"/>
    <col min="6519" max="6519" width="12.28515625" style="1" customWidth="1"/>
    <col min="6520" max="6520" width="10.5703125" style="1" bestFit="1" customWidth="1"/>
    <col min="6521" max="6521" width="10.140625" style="1" customWidth="1"/>
    <col min="6522" max="6522" width="9.5703125" style="1" bestFit="1" customWidth="1"/>
    <col min="6523" max="6523" width="0" style="1" hidden="1" customWidth="1"/>
    <col min="6524" max="6525" width="10.5703125" style="1" bestFit="1" customWidth="1"/>
    <col min="6526" max="6526" width="9.5703125" style="1" bestFit="1" customWidth="1"/>
    <col min="6527" max="6527" width="12.140625" style="1" bestFit="1" customWidth="1"/>
    <col min="6528" max="6528" width="9.5703125" style="1" bestFit="1" customWidth="1"/>
    <col min="6529" max="6529" width="12.140625" style="1" bestFit="1" customWidth="1"/>
    <col min="6530" max="6531" width="10.5703125" style="1" bestFit="1" customWidth="1"/>
    <col min="6532" max="6532" width="10.5703125" style="1" customWidth="1"/>
    <col min="6533" max="6533" width="10.5703125" style="1" bestFit="1" customWidth="1"/>
    <col min="6534" max="6534" width="0" style="1" hidden="1" customWidth="1"/>
    <col min="6535" max="6535" width="10.5703125" style="1" bestFit="1" customWidth="1"/>
    <col min="6536" max="6537" width="9.5703125" style="1" bestFit="1" customWidth="1"/>
    <col min="6538" max="6538" width="13.140625" style="1" bestFit="1" customWidth="1"/>
    <col min="6539" max="6539" width="15.140625" style="1" customWidth="1"/>
    <col min="6540" max="6540" width="0" style="1" hidden="1" customWidth="1"/>
    <col min="6541" max="6541" width="13.5703125" style="1" customWidth="1"/>
    <col min="6542" max="6542" width="16.7109375" style="1" customWidth="1"/>
    <col min="6543" max="6765" width="9.140625" style="1"/>
    <col min="6766" max="6766" width="3.5703125" style="1" customWidth="1"/>
    <col min="6767" max="6767" width="37.7109375" style="1" customWidth="1"/>
    <col min="6768" max="6768" width="12.5703125" style="1" customWidth="1"/>
    <col min="6769" max="6771" width="9.5703125" style="1" bestFit="1" customWidth="1"/>
    <col min="6772" max="6772" width="10.5703125" style="1" bestFit="1" customWidth="1"/>
    <col min="6773" max="6773" width="9.5703125" style="1" bestFit="1" customWidth="1"/>
    <col min="6774" max="6774" width="10.5703125" style="1" bestFit="1" customWidth="1"/>
    <col min="6775" max="6775" width="12.28515625" style="1" customWidth="1"/>
    <col min="6776" max="6776" width="10.5703125" style="1" bestFit="1" customWidth="1"/>
    <col min="6777" max="6777" width="10.140625" style="1" customWidth="1"/>
    <col min="6778" max="6778" width="9.5703125" style="1" bestFit="1" customWidth="1"/>
    <col min="6779" max="6779" width="0" style="1" hidden="1" customWidth="1"/>
    <col min="6780" max="6781" width="10.5703125" style="1" bestFit="1" customWidth="1"/>
    <col min="6782" max="6782" width="9.5703125" style="1" bestFit="1" customWidth="1"/>
    <col min="6783" max="6783" width="12.140625" style="1" bestFit="1" customWidth="1"/>
    <col min="6784" max="6784" width="9.5703125" style="1" bestFit="1" customWidth="1"/>
    <col min="6785" max="6785" width="12.140625" style="1" bestFit="1" customWidth="1"/>
    <col min="6786" max="6787" width="10.5703125" style="1" bestFit="1" customWidth="1"/>
    <col min="6788" max="6788" width="10.5703125" style="1" customWidth="1"/>
    <col min="6789" max="6789" width="10.5703125" style="1" bestFit="1" customWidth="1"/>
    <col min="6790" max="6790" width="0" style="1" hidden="1" customWidth="1"/>
    <col min="6791" max="6791" width="10.5703125" style="1" bestFit="1" customWidth="1"/>
    <col min="6792" max="6793" width="9.5703125" style="1" bestFit="1" customWidth="1"/>
    <col min="6794" max="6794" width="13.140625" style="1" bestFit="1" customWidth="1"/>
    <col min="6795" max="6795" width="15.140625" style="1" customWidth="1"/>
    <col min="6796" max="6796" width="0" style="1" hidden="1" customWidth="1"/>
    <col min="6797" max="6797" width="13.5703125" style="1" customWidth="1"/>
    <col min="6798" max="6798" width="16.7109375" style="1" customWidth="1"/>
    <col min="6799" max="7021" width="9.140625" style="1"/>
    <col min="7022" max="7022" width="3.5703125" style="1" customWidth="1"/>
    <col min="7023" max="7023" width="37.7109375" style="1" customWidth="1"/>
    <col min="7024" max="7024" width="12.5703125" style="1" customWidth="1"/>
    <col min="7025" max="7027" width="9.5703125" style="1" bestFit="1" customWidth="1"/>
    <col min="7028" max="7028" width="10.5703125" style="1" bestFit="1" customWidth="1"/>
    <col min="7029" max="7029" width="9.5703125" style="1" bestFit="1" customWidth="1"/>
    <col min="7030" max="7030" width="10.5703125" style="1" bestFit="1" customWidth="1"/>
    <col min="7031" max="7031" width="12.28515625" style="1" customWidth="1"/>
    <col min="7032" max="7032" width="10.5703125" style="1" bestFit="1" customWidth="1"/>
    <col min="7033" max="7033" width="10.140625" style="1" customWidth="1"/>
    <col min="7034" max="7034" width="9.5703125" style="1" bestFit="1" customWidth="1"/>
    <col min="7035" max="7035" width="0" style="1" hidden="1" customWidth="1"/>
    <col min="7036" max="7037" width="10.5703125" style="1" bestFit="1" customWidth="1"/>
    <col min="7038" max="7038" width="9.5703125" style="1" bestFit="1" customWidth="1"/>
    <col min="7039" max="7039" width="12.140625" style="1" bestFit="1" customWidth="1"/>
    <col min="7040" max="7040" width="9.5703125" style="1" bestFit="1" customWidth="1"/>
    <col min="7041" max="7041" width="12.140625" style="1" bestFit="1" customWidth="1"/>
    <col min="7042" max="7043" width="10.5703125" style="1" bestFit="1" customWidth="1"/>
    <col min="7044" max="7044" width="10.5703125" style="1" customWidth="1"/>
    <col min="7045" max="7045" width="10.5703125" style="1" bestFit="1" customWidth="1"/>
    <col min="7046" max="7046" width="0" style="1" hidden="1" customWidth="1"/>
    <col min="7047" max="7047" width="10.5703125" style="1" bestFit="1" customWidth="1"/>
    <col min="7048" max="7049" width="9.5703125" style="1" bestFit="1" customWidth="1"/>
    <col min="7050" max="7050" width="13.140625" style="1" bestFit="1" customWidth="1"/>
    <col min="7051" max="7051" width="15.140625" style="1" customWidth="1"/>
    <col min="7052" max="7052" width="0" style="1" hidden="1" customWidth="1"/>
    <col min="7053" max="7053" width="13.5703125" style="1" customWidth="1"/>
    <col min="7054" max="7054" width="16.7109375" style="1" customWidth="1"/>
    <col min="7055" max="7277" width="9.140625" style="1"/>
    <col min="7278" max="7278" width="3.5703125" style="1" customWidth="1"/>
    <col min="7279" max="7279" width="37.7109375" style="1" customWidth="1"/>
    <col min="7280" max="7280" width="12.5703125" style="1" customWidth="1"/>
    <col min="7281" max="7283" width="9.5703125" style="1" bestFit="1" customWidth="1"/>
    <col min="7284" max="7284" width="10.5703125" style="1" bestFit="1" customWidth="1"/>
    <col min="7285" max="7285" width="9.5703125" style="1" bestFit="1" customWidth="1"/>
    <col min="7286" max="7286" width="10.5703125" style="1" bestFit="1" customWidth="1"/>
    <col min="7287" max="7287" width="12.28515625" style="1" customWidth="1"/>
    <col min="7288" max="7288" width="10.5703125" style="1" bestFit="1" customWidth="1"/>
    <col min="7289" max="7289" width="10.140625" style="1" customWidth="1"/>
    <col min="7290" max="7290" width="9.5703125" style="1" bestFit="1" customWidth="1"/>
    <col min="7291" max="7291" width="0" style="1" hidden="1" customWidth="1"/>
    <col min="7292" max="7293" width="10.5703125" style="1" bestFit="1" customWidth="1"/>
    <col min="7294" max="7294" width="9.5703125" style="1" bestFit="1" customWidth="1"/>
    <col min="7295" max="7295" width="12.140625" style="1" bestFit="1" customWidth="1"/>
    <col min="7296" max="7296" width="9.5703125" style="1" bestFit="1" customWidth="1"/>
    <col min="7297" max="7297" width="12.140625" style="1" bestFit="1" customWidth="1"/>
    <col min="7298" max="7299" width="10.5703125" style="1" bestFit="1" customWidth="1"/>
    <col min="7300" max="7300" width="10.5703125" style="1" customWidth="1"/>
    <col min="7301" max="7301" width="10.5703125" style="1" bestFit="1" customWidth="1"/>
    <col min="7302" max="7302" width="0" style="1" hidden="1" customWidth="1"/>
    <col min="7303" max="7303" width="10.5703125" style="1" bestFit="1" customWidth="1"/>
    <col min="7304" max="7305" width="9.5703125" style="1" bestFit="1" customWidth="1"/>
    <col min="7306" max="7306" width="13.140625" style="1" bestFit="1" customWidth="1"/>
    <col min="7307" max="7307" width="15.140625" style="1" customWidth="1"/>
    <col min="7308" max="7308" width="0" style="1" hidden="1" customWidth="1"/>
    <col min="7309" max="7309" width="13.5703125" style="1" customWidth="1"/>
    <col min="7310" max="7310" width="16.7109375" style="1" customWidth="1"/>
    <col min="7311" max="7533" width="9.140625" style="1"/>
    <col min="7534" max="7534" width="3.5703125" style="1" customWidth="1"/>
    <col min="7535" max="7535" width="37.7109375" style="1" customWidth="1"/>
    <col min="7536" max="7536" width="12.5703125" style="1" customWidth="1"/>
    <col min="7537" max="7539" width="9.5703125" style="1" bestFit="1" customWidth="1"/>
    <col min="7540" max="7540" width="10.5703125" style="1" bestFit="1" customWidth="1"/>
    <col min="7541" max="7541" width="9.5703125" style="1" bestFit="1" customWidth="1"/>
    <col min="7542" max="7542" width="10.5703125" style="1" bestFit="1" customWidth="1"/>
    <col min="7543" max="7543" width="12.28515625" style="1" customWidth="1"/>
    <col min="7544" max="7544" width="10.5703125" style="1" bestFit="1" customWidth="1"/>
    <col min="7545" max="7545" width="10.140625" style="1" customWidth="1"/>
    <col min="7546" max="7546" width="9.5703125" style="1" bestFit="1" customWidth="1"/>
    <col min="7547" max="7547" width="0" style="1" hidden="1" customWidth="1"/>
    <col min="7548" max="7549" width="10.5703125" style="1" bestFit="1" customWidth="1"/>
    <col min="7550" max="7550" width="9.5703125" style="1" bestFit="1" customWidth="1"/>
    <col min="7551" max="7551" width="12.140625" style="1" bestFit="1" customWidth="1"/>
    <col min="7552" max="7552" width="9.5703125" style="1" bestFit="1" customWidth="1"/>
    <col min="7553" max="7553" width="12.140625" style="1" bestFit="1" customWidth="1"/>
    <col min="7554" max="7555" width="10.5703125" style="1" bestFit="1" customWidth="1"/>
    <col min="7556" max="7556" width="10.5703125" style="1" customWidth="1"/>
    <col min="7557" max="7557" width="10.5703125" style="1" bestFit="1" customWidth="1"/>
    <col min="7558" max="7558" width="0" style="1" hidden="1" customWidth="1"/>
    <col min="7559" max="7559" width="10.5703125" style="1" bestFit="1" customWidth="1"/>
    <col min="7560" max="7561" width="9.5703125" style="1" bestFit="1" customWidth="1"/>
    <col min="7562" max="7562" width="13.140625" style="1" bestFit="1" customWidth="1"/>
    <col min="7563" max="7563" width="15.140625" style="1" customWidth="1"/>
    <col min="7564" max="7564" width="0" style="1" hidden="1" customWidth="1"/>
    <col min="7565" max="7565" width="13.5703125" style="1" customWidth="1"/>
    <col min="7566" max="7566" width="16.7109375" style="1" customWidth="1"/>
    <col min="7567" max="7789" width="9.140625" style="1"/>
    <col min="7790" max="7790" width="3.5703125" style="1" customWidth="1"/>
    <col min="7791" max="7791" width="37.7109375" style="1" customWidth="1"/>
    <col min="7792" max="7792" width="12.5703125" style="1" customWidth="1"/>
    <col min="7793" max="7795" width="9.5703125" style="1" bestFit="1" customWidth="1"/>
    <col min="7796" max="7796" width="10.5703125" style="1" bestFit="1" customWidth="1"/>
    <col min="7797" max="7797" width="9.5703125" style="1" bestFit="1" customWidth="1"/>
    <col min="7798" max="7798" width="10.5703125" style="1" bestFit="1" customWidth="1"/>
    <col min="7799" max="7799" width="12.28515625" style="1" customWidth="1"/>
    <col min="7800" max="7800" width="10.5703125" style="1" bestFit="1" customWidth="1"/>
    <col min="7801" max="7801" width="10.140625" style="1" customWidth="1"/>
    <col min="7802" max="7802" width="9.5703125" style="1" bestFit="1" customWidth="1"/>
    <col min="7803" max="7803" width="0" style="1" hidden="1" customWidth="1"/>
    <col min="7804" max="7805" width="10.5703125" style="1" bestFit="1" customWidth="1"/>
    <col min="7806" max="7806" width="9.5703125" style="1" bestFit="1" customWidth="1"/>
    <col min="7807" max="7807" width="12.140625" style="1" bestFit="1" customWidth="1"/>
    <col min="7808" max="7808" width="9.5703125" style="1" bestFit="1" customWidth="1"/>
    <col min="7809" max="7809" width="12.140625" style="1" bestFit="1" customWidth="1"/>
    <col min="7810" max="7811" width="10.5703125" style="1" bestFit="1" customWidth="1"/>
    <col min="7812" max="7812" width="10.5703125" style="1" customWidth="1"/>
    <col min="7813" max="7813" width="10.5703125" style="1" bestFit="1" customWidth="1"/>
    <col min="7814" max="7814" width="0" style="1" hidden="1" customWidth="1"/>
    <col min="7815" max="7815" width="10.5703125" style="1" bestFit="1" customWidth="1"/>
    <col min="7816" max="7817" width="9.5703125" style="1" bestFit="1" customWidth="1"/>
    <col min="7818" max="7818" width="13.140625" style="1" bestFit="1" customWidth="1"/>
    <col min="7819" max="7819" width="15.140625" style="1" customWidth="1"/>
    <col min="7820" max="7820" width="0" style="1" hidden="1" customWidth="1"/>
    <col min="7821" max="7821" width="13.5703125" style="1" customWidth="1"/>
    <col min="7822" max="7822" width="16.7109375" style="1" customWidth="1"/>
    <col min="7823" max="8045" width="9.140625" style="1"/>
    <col min="8046" max="8046" width="3.5703125" style="1" customWidth="1"/>
    <col min="8047" max="8047" width="37.7109375" style="1" customWidth="1"/>
    <col min="8048" max="8048" width="12.5703125" style="1" customWidth="1"/>
    <col min="8049" max="8051" width="9.5703125" style="1" bestFit="1" customWidth="1"/>
    <col min="8052" max="8052" width="10.5703125" style="1" bestFit="1" customWidth="1"/>
    <col min="8053" max="8053" width="9.5703125" style="1" bestFit="1" customWidth="1"/>
    <col min="8054" max="8054" width="10.5703125" style="1" bestFit="1" customWidth="1"/>
    <col min="8055" max="8055" width="12.28515625" style="1" customWidth="1"/>
    <col min="8056" max="8056" width="10.5703125" style="1" bestFit="1" customWidth="1"/>
    <col min="8057" max="8057" width="10.140625" style="1" customWidth="1"/>
    <col min="8058" max="8058" width="9.5703125" style="1" bestFit="1" customWidth="1"/>
    <col min="8059" max="8059" width="0" style="1" hidden="1" customWidth="1"/>
    <col min="8060" max="8061" width="10.5703125" style="1" bestFit="1" customWidth="1"/>
    <col min="8062" max="8062" width="9.5703125" style="1" bestFit="1" customWidth="1"/>
    <col min="8063" max="8063" width="12.140625" style="1" bestFit="1" customWidth="1"/>
    <col min="8064" max="8064" width="9.5703125" style="1" bestFit="1" customWidth="1"/>
    <col min="8065" max="8065" width="12.140625" style="1" bestFit="1" customWidth="1"/>
    <col min="8066" max="8067" width="10.5703125" style="1" bestFit="1" customWidth="1"/>
    <col min="8068" max="8068" width="10.5703125" style="1" customWidth="1"/>
    <col min="8069" max="8069" width="10.5703125" style="1" bestFit="1" customWidth="1"/>
    <col min="8070" max="8070" width="0" style="1" hidden="1" customWidth="1"/>
    <col min="8071" max="8071" width="10.5703125" style="1" bestFit="1" customWidth="1"/>
    <col min="8072" max="8073" width="9.5703125" style="1" bestFit="1" customWidth="1"/>
    <col min="8074" max="8074" width="13.140625" style="1" bestFit="1" customWidth="1"/>
    <col min="8075" max="8075" width="15.140625" style="1" customWidth="1"/>
    <col min="8076" max="8076" width="0" style="1" hidden="1" customWidth="1"/>
    <col min="8077" max="8077" width="13.5703125" style="1" customWidth="1"/>
    <col min="8078" max="8078" width="16.7109375" style="1" customWidth="1"/>
    <col min="8079" max="8301" width="9.140625" style="1"/>
    <col min="8302" max="8302" width="3.5703125" style="1" customWidth="1"/>
    <col min="8303" max="8303" width="37.7109375" style="1" customWidth="1"/>
    <col min="8304" max="8304" width="12.5703125" style="1" customWidth="1"/>
    <col min="8305" max="8307" width="9.5703125" style="1" bestFit="1" customWidth="1"/>
    <col min="8308" max="8308" width="10.5703125" style="1" bestFit="1" customWidth="1"/>
    <col min="8309" max="8309" width="9.5703125" style="1" bestFit="1" customWidth="1"/>
    <col min="8310" max="8310" width="10.5703125" style="1" bestFit="1" customWidth="1"/>
    <col min="8311" max="8311" width="12.28515625" style="1" customWidth="1"/>
    <col min="8312" max="8312" width="10.5703125" style="1" bestFit="1" customWidth="1"/>
    <col min="8313" max="8313" width="10.140625" style="1" customWidth="1"/>
    <col min="8314" max="8314" width="9.5703125" style="1" bestFit="1" customWidth="1"/>
    <col min="8315" max="8315" width="0" style="1" hidden="1" customWidth="1"/>
    <col min="8316" max="8317" width="10.5703125" style="1" bestFit="1" customWidth="1"/>
    <col min="8318" max="8318" width="9.5703125" style="1" bestFit="1" customWidth="1"/>
    <col min="8319" max="8319" width="12.140625" style="1" bestFit="1" customWidth="1"/>
    <col min="8320" max="8320" width="9.5703125" style="1" bestFit="1" customWidth="1"/>
    <col min="8321" max="8321" width="12.140625" style="1" bestFit="1" customWidth="1"/>
    <col min="8322" max="8323" width="10.5703125" style="1" bestFit="1" customWidth="1"/>
    <col min="8324" max="8324" width="10.5703125" style="1" customWidth="1"/>
    <col min="8325" max="8325" width="10.5703125" style="1" bestFit="1" customWidth="1"/>
    <col min="8326" max="8326" width="0" style="1" hidden="1" customWidth="1"/>
    <col min="8327" max="8327" width="10.5703125" style="1" bestFit="1" customWidth="1"/>
    <col min="8328" max="8329" width="9.5703125" style="1" bestFit="1" customWidth="1"/>
    <col min="8330" max="8330" width="13.140625" style="1" bestFit="1" customWidth="1"/>
    <col min="8331" max="8331" width="15.140625" style="1" customWidth="1"/>
    <col min="8332" max="8332" width="0" style="1" hidden="1" customWidth="1"/>
    <col min="8333" max="8333" width="13.5703125" style="1" customWidth="1"/>
    <col min="8334" max="8334" width="16.7109375" style="1" customWidth="1"/>
    <col min="8335" max="8557" width="9.140625" style="1"/>
    <col min="8558" max="8558" width="3.5703125" style="1" customWidth="1"/>
    <col min="8559" max="8559" width="37.7109375" style="1" customWidth="1"/>
    <col min="8560" max="8560" width="12.5703125" style="1" customWidth="1"/>
    <col min="8561" max="8563" width="9.5703125" style="1" bestFit="1" customWidth="1"/>
    <col min="8564" max="8564" width="10.5703125" style="1" bestFit="1" customWidth="1"/>
    <col min="8565" max="8565" width="9.5703125" style="1" bestFit="1" customWidth="1"/>
    <col min="8566" max="8566" width="10.5703125" style="1" bestFit="1" customWidth="1"/>
    <col min="8567" max="8567" width="12.28515625" style="1" customWidth="1"/>
    <col min="8568" max="8568" width="10.5703125" style="1" bestFit="1" customWidth="1"/>
    <col min="8569" max="8569" width="10.140625" style="1" customWidth="1"/>
    <col min="8570" max="8570" width="9.5703125" style="1" bestFit="1" customWidth="1"/>
    <col min="8571" max="8571" width="0" style="1" hidden="1" customWidth="1"/>
    <col min="8572" max="8573" width="10.5703125" style="1" bestFit="1" customWidth="1"/>
    <col min="8574" max="8574" width="9.5703125" style="1" bestFit="1" customWidth="1"/>
    <col min="8575" max="8575" width="12.140625" style="1" bestFit="1" customWidth="1"/>
    <col min="8576" max="8576" width="9.5703125" style="1" bestFit="1" customWidth="1"/>
    <col min="8577" max="8577" width="12.140625" style="1" bestFit="1" customWidth="1"/>
    <col min="8578" max="8579" width="10.5703125" style="1" bestFit="1" customWidth="1"/>
    <col min="8580" max="8580" width="10.5703125" style="1" customWidth="1"/>
    <col min="8581" max="8581" width="10.5703125" style="1" bestFit="1" customWidth="1"/>
    <col min="8582" max="8582" width="0" style="1" hidden="1" customWidth="1"/>
    <col min="8583" max="8583" width="10.5703125" style="1" bestFit="1" customWidth="1"/>
    <col min="8584" max="8585" width="9.5703125" style="1" bestFit="1" customWidth="1"/>
    <col min="8586" max="8586" width="13.140625" style="1" bestFit="1" customWidth="1"/>
    <col min="8587" max="8587" width="15.140625" style="1" customWidth="1"/>
    <col min="8588" max="8588" width="0" style="1" hidden="1" customWidth="1"/>
    <col min="8589" max="8589" width="13.5703125" style="1" customWidth="1"/>
    <col min="8590" max="8590" width="16.7109375" style="1" customWidth="1"/>
    <col min="8591" max="8813" width="9.140625" style="1"/>
    <col min="8814" max="8814" width="3.5703125" style="1" customWidth="1"/>
    <col min="8815" max="8815" width="37.7109375" style="1" customWidth="1"/>
    <col min="8816" max="8816" width="12.5703125" style="1" customWidth="1"/>
    <col min="8817" max="8819" width="9.5703125" style="1" bestFit="1" customWidth="1"/>
    <col min="8820" max="8820" width="10.5703125" style="1" bestFit="1" customWidth="1"/>
    <col min="8821" max="8821" width="9.5703125" style="1" bestFit="1" customWidth="1"/>
    <col min="8822" max="8822" width="10.5703125" style="1" bestFit="1" customWidth="1"/>
    <col min="8823" max="8823" width="12.28515625" style="1" customWidth="1"/>
    <col min="8824" max="8824" width="10.5703125" style="1" bestFit="1" customWidth="1"/>
    <col min="8825" max="8825" width="10.140625" style="1" customWidth="1"/>
    <col min="8826" max="8826" width="9.5703125" style="1" bestFit="1" customWidth="1"/>
    <col min="8827" max="8827" width="0" style="1" hidden="1" customWidth="1"/>
    <col min="8828" max="8829" width="10.5703125" style="1" bestFit="1" customWidth="1"/>
    <col min="8830" max="8830" width="9.5703125" style="1" bestFit="1" customWidth="1"/>
    <col min="8831" max="8831" width="12.140625" style="1" bestFit="1" customWidth="1"/>
    <col min="8832" max="8832" width="9.5703125" style="1" bestFit="1" customWidth="1"/>
    <col min="8833" max="8833" width="12.140625" style="1" bestFit="1" customWidth="1"/>
    <col min="8834" max="8835" width="10.5703125" style="1" bestFit="1" customWidth="1"/>
    <col min="8836" max="8836" width="10.5703125" style="1" customWidth="1"/>
    <col min="8837" max="8837" width="10.5703125" style="1" bestFit="1" customWidth="1"/>
    <col min="8838" max="8838" width="0" style="1" hidden="1" customWidth="1"/>
    <col min="8839" max="8839" width="10.5703125" style="1" bestFit="1" customWidth="1"/>
    <col min="8840" max="8841" width="9.5703125" style="1" bestFit="1" customWidth="1"/>
    <col min="8842" max="8842" width="13.140625" style="1" bestFit="1" customWidth="1"/>
    <col min="8843" max="8843" width="15.140625" style="1" customWidth="1"/>
    <col min="8844" max="8844" width="0" style="1" hidden="1" customWidth="1"/>
    <col min="8845" max="8845" width="13.5703125" style="1" customWidth="1"/>
    <col min="8846" max="8846" width="16.7109375" style="1" customWidth="1"/>
    <col min="8847" max="9069" width="9.140625" style="1"/>
    <col min="9070" max="9070" width="3.5703125" style="1" customWidth="1"/>
    <col min="9071" max="9071" width="37.7109375" style="1" customWidth="1"/>
    <col min="9072" max="9072" width="12.5703125" style="1" customWidth="1"/>
    <col min="9073" max="9075" width="9.5703125" style="1" bestFit="1" customWidth="1"/>
    <col min="9076" max="9076" width="10.5703125" style="1" bestFit="1" customWidth="1"/>
    <col min="9077" max="9077" width="9.5703125" style="1" bestFit="1" customWidth="1"/>
    <col min="9078" max="9078" width="10.5703125" style="1" bestFit="1" customWidth="1"/>
    <col min="9079" max="9079" width="12.28515625" style="1" customWidth="1"/>
    <col min="9080" max="9080" width="10.5703125" style="1" bestFit="1" customWidth="1"/>
    <col min="9081" max="9081" width="10.140625" style="1" customWidth="1"/>
    <col min="9082" max="9082" width="9.5703125" style="1" bestFit="1" customWidth="1"/>
    <col min="9083" max="9083" width="0" style="1" hidden="1" customWidth="1"/>
    <col min="9084" max="9085" width="10.5703125" style="1" bestFit="1" customWidth="1"/>
    <col min="9086" max="9086" width="9.5703125" style="1" bestFit="1" customWidth="1"/>
    <col min="9087" max="9087" width="12.140625" style="1" bestFit="1" customWidth="1"/>
    <col min="9088" max="9088" width="9.5703125" style="1" bestFit="1" customWidth="1"/>
    <col min="9089" max="9089" width="12.140625" style="1" bestFit="1" customWidth="1"/>
    <col min="9090" max="9091" width="10.5703125" style="1" bestFit="1" customWidth="1"/>
    <col min="9092" max="9092" width="10.5703125" style="1" customWidth="1"/>
    <col min="9093" max="9093" width="10.5703125" style="1" bestFit="1" customWidth="1"/>
    <col min="9094" max="9094" width="0" style="1" hidden="1" customWidth="1"/>
    <col min="9095" max="9095" width="10.5703125" style="1" bestFit="1" customWidth="1"/>
    <col min="9096" max="9097" width="9.5703125" style="1" bestFit="1" customWidth="1"/>
    <col min="9098" max="9098" width="13.140625" style="1" bestFit="1" customWidth="1"/>
    <col min="9099" max="9099" width="15.140625" style="1" customWidth="1"/>
    <col min="9100" max="9100" width="0" style="1" hidden="1" customWidth="1"/>
    <col min="9101" max="9101" width="13.5703125" style="1" customWidth="1"/>
    <col min="9102" max="9102" width="16.7109375" style="1" customWidth="1"/>
    <col min="9103" max="9325" width="9.140625" style="1"/>
    <col min="9326" max="9326" width="3.5703125" style="1" customWidth="1"/>
    <col min="9327" max="9327" width="37.7109375" style="1" customWidth="1"/>
    <col min="9328" max="9328" width="12.5703125" style="1" customWidth="1"/>
    <col min="9329" max="9331" width="9.5703125" style="1" bestFit="1" customWidth="1"/>
    <col min="9332" max="9332" width="10.5703125" style="1" bestFit="1" customWidth="1"/>
    <col min="9333" max="9333" width="9.5703125" style="1" bestFit="1" customWidth="1"/>
    <col min="9334" max="9334" width="10.5703125" style="1" bestFit="1" customWidth="1"/>
    <col min="9335" max="9335" width="12.28515625" style="1" customWidth="1"/>
    <col min="9336" max="9336" width="10.5703125" style="1" bestFit="1" customWidth="1"/>
    <col min="9337" max="9337" width="10.140625" style="1" customWidth="1"/>
    <col min="9338" max="9338" width="9.5703125" style="1" bestFit="1" customWidth="1"/>
    <col min="9339" max="9339" width="0" style="1" hidden="1" customWidth="1"/>
    <col min="9340" max="9341" width="10.5703125" style="1" bestFit="1" customWidth="1"/>
    <col min="9342" max="9342" width="9.5703125" style="1" bestFit="1" customWidth="1"/>
    <col min="9343" max="9343" width="12.140625" style="1" bestFit="1" customWidth="1"/>
    <col min="9344" max="9344" width="9.5703125" style="1" bestFit="1" customWidth="1"/>
    <col min="9345" max="9345" width="12.140625" style="1" bestFit="1" customWidth="1"/>
    <col min="9346" max="9347" width="10.5703125" style="1" bestFit="1" customWidth="1"/>
    <col min="9348" max="9348" width="10.5703125" style="1" customWidth="1"/>
    <col min="9349" max="9349" width="10.5703125" style="1" bestFit="1" customWidth="1"/>
    <col min="9350" max="9350" width="0" style="1" hidden="1" customWidth="1"/>
    <col min="9351" max="9351" width="10.5703125" style="1" bestFit="1" customWidth="1"/>
    <col min="9352" max="9353" width="9.5703125" style="1" bestFit="1" customWidth="1"/>
    <col min="9354" max="9354" width="13.140625" style="1" bestFit="1" customWidth="1"/>
    <col min="9355" max="9355" width="15.140625" style="1" customWidth="1"/>
    <col min="9356" max="9356" width="0" style="1" hidden="1" customWidth="1"/>
    <col min="9357" max="9357" width="13.5703125" style="1" customWidth="1"/>
    <col min="9358" max="9358" width="16.7109375" style="1" customWidth="1"/>
    <col min="9359" max="9581" width="9.140625" style="1"/>
    <col min="9582" max="9582" width="3.5703125" style="1" customWidth="1"/>
    <col min="9583" max="9583" width="37.7109375" style="1" customWidth="1"/>
    <col min="9584" max="9584" width="12.5703125" style="1" customWidth="1"/>
    <col min="9585" max="9587" width="9.5703125" style="1" bestFit="1" customWidth="1"/>
    <col min="9588" max="9588" width="10.5703125" style="1" bestFit="1" customWidth="1"/>
    <col min="9589" max="9589" width="9.5703125" style="1" bestFit="1" customWidth="1"/>
    <col min="9590" max="9590" width="10.5703125" style="1" bestFit="1" customWidth="1"/>
    <col min="9591" max="9591" width="12.28515625" style="1" customWidth="1"/>
    <col min="9592" max="9592" width="10.5703125" style="1" bestFit="1" customWidth="1"/>
    <col min="9593" max="9593" width="10.140625" style="1" customWidth="1"/>
    <col min="9594" max="9594" width="9.5703125" style="1" bestFit="1" customWidth="1"/>
    <col min="9595" max="9595" width="0" style="1" hidden="1" customWidth="1"/>
    <col min="9596" max="9597" width="10.5703125" style="1" bestFit="1" customWidth="1"/>
    <col min="9598" max="9598" width="9.5703125" style="1" bestFit="1" customWidth="1"/>
    <col min="9599" max="9599" width="12.140625" style="1" bestFit="1" customWidth="1"/>
    <col min="9600" max="9600" width="9.5703125" style="1" bestFit="1" customWidth="1"/>
    <col min="9601" max="9601" width="12.140625" style="1" bestFit="1" customWidth="1"/>
    <col min="9602" max="9603" width="10.5703125" style="1" bestFit="1" customWidth="1"/>
    <col min="9604" max="9604" width="10.5703125" style="1" customWidth="1"/>
    <col min="9605" max="9605" width="10.5703125" style="1" bestFit="1" customWidth="1"/>
    <col min="9606" max="9606" width="0" style="1" hidden="1" customWidth="1"/>
    <col min="9607" max="9607" width="10.5703125" style="1" bestFit="1" customWidth="1"/>
    <col min="9608" max="9609" width="9.5703125" style="1" bestFit="1" customWidth="1"/>
    <col min="9610" max="9610" width="13.140625" style="1" bestFit="1" customWidth="1"/>
    <col min="9611" max="9611" width="15.140625" style="1" customWidth="1"/>
    <col min="9612" max="9612" width="0" style="1" hidden="1" customWidth="1"/>
    <col min="9613" max="9613" width="13.5703125" style="1" customWidth="1"/>
    <col min="9614" max="9614" width="16.7109375" style="1" customWidth="1"/>
    <col min="9615" max="9837" width="9.140625" style="1"/>
    <col min="9838" max="9838" width="3.5703125" style="1" customWidth="1"/>
    <col min="9839" max="9839" width="37.7109375" style="1" customWidth="1"/>
    <col min="9840" max="9840" width="12.5703125" style="1" customWidth="1"/>
    <col min="9841" max="9843" width="9.5703125" style="1" bestFit="1" customWidth="1"/>
    <col min="9844" max="9844" width="10.5703125" style="1" bestFit="1" customWidth="1"/>
    <col min="9845" max="9845" width="9.5703125" style="1" bestFit="1" customWidth="1"/>
    <col min="9846" max="9846" width="10.5703125" style="1" bestFit="1" customWidth="1"/>
    <col min="9847" max="9847" width="12.28515625" style="1" customWidth="1"/>
    <col min="9848" max="9848" width="10.5703125" style="1" bestFit="1" customWidth="1"/>
    <col min="9849" max="9849" width="10.140625" style="1" customWidth="1"/>
    <col min="9850" max="9850" width="9.5703125" style="1" bestFit="1" customWidth="1"/>
    <col min="9851" max="9851" width="0" style="1" hidden="1" customWidth="1"/>
    <col min="9852" max="9853" width="10.5703125" style="1" bestFit="1" customWidth="1"/>
    <col min="9854" max="9854" width="9.5703125" style="1" bestFit="1" customWidth="1"/>
    <col min="9855" max="9855" width="12.140625" style="1" bestFit="1" customWidth="1"/>
    <col min="9856" max="9856" width="9.5703125" style="1" bestFit="1" customWidth="1"/>
    <col min="9857" max="9857" width="12.140625" style="1" bestFit="1" customWidth="1"/>
    <col min="9858" max="9859" width="10.5703125" style="1" bestFit="1" customWidth="1"/>
    <col min="9860" max="9860" width="10.5703125" style="1" customWidth="1"/>
    <col min="9861" max="9861" width="10.5703125" style="1" bestFit="1" customWidth="1"/>
    <col min="9862" max="9862" width="0" style="1" hidden="1" customWidth="1"/>
    <col min="9863" max="9863" width="10.5703125" style="1" bestFit="1" customWidth="1"/>
    <col min="9864" max="9865" width="9.5703125" style="1" bestFit="1" customWidth="1"/>
    <col min="9866" max="9866" width="13.140625" style="1" bestFit="1" customWidth="1"/>
    <col min="9867" max="9867" width="15.140625" style="1" customWidth="1"/>
    <col min="9868" max="9868" width="0" style="1" hidden="1" customWidth="1"/>
    <col min="9869" max="9869" width="13.5703125" style="1" customWidth="1"/>
    <col min="9870" max="9870" width="16.7109375" style="1" customWidth="1"/>
    <col min="9871" max="10093" width="9.140625" style="1"/>
    <col min="10094" max="10094" width="3.5703125" style="1" customWidth="1"/>
    <col min="10095" max="10095" width="37.7109375" style="1" customWidth="1"/>
    <col min="10096" max="10096" width="12.5703125" style="1" customWidth="1"/>
    <col min="10097" max="10099" width="9.5703125" style="1" bestFit="1" customWidth="1"/>
    <col min="10100" max="10100" width="10.5703125" style="1" bestFit="1" customWidth="1"/>
    <col min="10101" max="10101" width="9.5703125" style="1" bestFit="1" customWidth="1"/>
    <col min="10102" max="10102" width="10.5703125" style="1" bestFit="1" customWidth="1"/>
    <col min="10103" max="10103" width="12.28515625" style="1" customWidth="1"/>
    <col min="10104" max="10104" width="10.5703125" style="1" bestFit="1" customWidth="1"/>
    <col min="10105" max="10105" width="10.140625" style="1" customWidth="1"/>
    <col min="10106" max="10106" width="9.5703125" style="1" bestFit="1" customWidth="1"/>
    <col min="10107" max="10107" width="0" style="1" hidden="1" customWidth="1"/>
    <col min="10108" max="10109" width="10.5703125" style="1" bestFit="1" customWidth="1"/>
    <col min="10110" max="10110" width="9.5703125" style="1" bestFit="1" customWidth="1"/>
    <col min="10111" max="10111" width="12.140625" style="1" bestFit="1" customWidth="1"/>
    <col min="10112" max="10112" width="9.5703125" style="1" bestFit="1" customWidth="1"/>
    <col min="10113" max="10113" width="12.140625" style="1" bestFit="1" customWidth="1"/>
    <col min="10114" max="10115" width="10.5703125" style="1" bestFit="1" customWidth="1"/>
    <col min="10116" max="10116" width="10.5703125" style="1" customWidth="1"/>
    <col min="10117" max="10117" width="10.5703125" style="1" bestFit="1" customWidth="1"/>
    <col min="10118" max="10118" width="0" style="1" hidden="1" customWidth="1"/>
    <col min="10119" max="10119" width="10.5703125" style="1" bestFit="1" customWidth="1"/>
    <col min="10120" max="10121" width="9.5703125" style="1" bestFit="1" customWidth="1"/>
    <col min="10122" max="10122" width="13.140625" style="1" bestFit="1" customWidth="1"/>
    <col min="10123" max="10123" width="15.140625" style="1" customWidth="1"/>
    <col min="10124" max="10124" width="0" style="1" hidden="1" customWidth="1"/>
    <col min="10125" max="10125" width="13.5703125" style="1" customWidth="1"/>
    <col min="10126" max="10126" width="16.7109375" style="1" customWidth="1"/>
    <col min="10127" max="10349" width="9.140625" style="1"/>
    <col min="10350" max="10350" width="3.5703125" style="1" customWidth="1"/>
    <col min="10351" max="10351" width="37.7109375" style="1" customWidth="1"/>
    <col min="10352" max="10352" width="12.5703125" style="1" customWidth="1"/>
    <col min="10353" max="10355" width="9.5703125" style="1" bestFit="1" customWidth="1"/>
    <col min="10356" max="10356" width="10.5703125" style="1" bestFit="1" customWidth="1"/>
    <col min="10357" max="10357" width="9.5703125" style="1" bestFit="1" customWidth="1"/>
    <col min="10358" max="10358" width="10.5703125" style="1" bestFit="1" customWidth="1"/>
    <col min="10359" max="10359" width="12.28515625" style="1" customWidth="1"/>
    <col min="10360" max="10360" width="10.5703125" style="1" bestFit="1" customWidth="1"/>
    <col min="10361" max="10361" width="10.140625" style="1" customWidth="1"/>
    <col min="10362" max="10362" width="9.5703125" style="1" bestFit="1" customWidth="1"/>
    <col min="10363" max="10363" width="0" style="1" hidden="1" customWidth="1"/>
    <col min="10364" max="10365" width="10.5703125" style="1" bestFit="1" customWidth="1"/>
    <col min="10366" max="10366" width="9.5703125" style="1" bestFit="1" customWidth="1"/>
    <col min="10367" max="10367" width="12.140625" style="1" bestFit="1" customWidth="1"/>
    <col min="10368" max="10368" width="9.5703125" style="1" bestFit="1" customWidth="1"/>
    <col min="10369" max="10369" width="12.140625" style="1" bestFit="1" customWidth="1"/>
    <col min="10370" max="10371" width="10.5703125" style="1" bestFit="1" customWidth="1"/>
    <col min="10372" max="10372" width="10.5703125" style="1" customWidth="1"/>
    <col min="10373" max="10373" width="10.5703125" style="1" bestFit="1" customWidth="1"/>
    <col min="10374" max="10374" width="0" style="1" hidden="1" customWidth="1"/>
    <col min="10375" max="10375" width="10.5703125" style="1" bestFit="1" customWidth="1"/>
    <col min="10376" max="10377" width="9.5703125" style="1" bestFit="1" customWidth="1"/>
    <col min="10378" max="10378" width="13.140625" style="1" bestFit="1" customWidth="1"/>
    <col min="10379" max="10379" width="15.140625" style="1" customWidth="1"/>
    <col min="10380" max="10380" width="0" style="1" hidden="1" customWidth="1"/>
    <col min="10381" max="10381" width="13.5703125" style="1" customWidth="1"/>
    <col min="10382" max="10382" width="16.7109375" style="1" customWidth="1"/>
    <col min="10383" max="10605" width="9.140625" style="1"/>
    <col min="10606" max="10606" width="3.5703125" style="1" customWidth="1"/>
    <col min="10607" max="10607" width="37.7109375" style="1" customWidth="1"/>
    <col min="10608" max="10608" width="12.5703125" style="1" customWidth="1"/>
    <col min="10609" max="10611" width="9.5703125" style="1" bestFit="1" customWidth="1"/>
    <col min="10612" max="10612" width="10.5703125" style="1" bestFit="1" customWidth="1"/>
    <col min="10613" max="10613" width="9.5703125" style="1" bestFit="1" customWidth="1"/>
    <col min="10614" max="10614" width="10.5703125" style="1" bestFit="1" customWidth="1"/>
    <col min="10615" max="10615" width="12.28515625" style="1" customWidth="1"/>
    <col min="10616" max="10616" width="10.5703125" style="1" bestFit="1" customWidth="1"/>
    <col min="10617" max="10617" width="10.140625" style="1" customWidth="1"/>
    <col min="10618" max="10618" width="9.5703125" style="1" bestFit="1" customWidth="1"/>
    <col min="10619" max="10619" width="0" style="1" hidden="1" customWidth="1"/>
    <col min="10620" max="10621" width="10.5703125" style="1" bestFit="1" customWidth="1"/>
    <col min="10622" max="10622" width="9.5703125" style="1" bestFit="1" customWidth="1"/>
    <col min="10623" max="10623" width="12.140625" style="1" bestFit="1" customWidth="1"/>
    <col min="10624" max="10624" width="9.5703125" style="1" bestFit="1" customWidth="1"/>
    <col min="10625" max="10625" width="12.140625" style="1" bestFit="1" customWidth="1"/>
    <col min="10626" max="10627" width="10.5703125" style="1" bestFit="1" customWidth="1"/>
    <col min="10628" max="10628" width="10.5703125" style="1" customWidth="1"/>
    <col min="10629" max="10629" width="10.5703125" style="1" bestFit="1" customWidth="1"/>
    <col min="10630" max="10630" width="0" style="1" hidden="1" customWidth="1"/>
    <col min="10631" max="10631" width="10.5703125" style="1" bestFit="1" customWidth="1"/>
    <col min="10632" max="10633" width="9.5703125" style="1" bestFit="1" customWidth="1"/>
    <col min="10634" max="10634" width="13.140625" style="1" bestFit="1" customWidth="1"/>
    <col min="10635" max="10635" width="15.140625" style="1" customWidth="1"/>
    <col min="10636" max="10636" width="0" style="1" hidden="1" customWidth="1"/>
    <col min="10637" max="10637" width="13.5703125" style="1" customWidth="1"/>
    <col min="10638" max="10638" width="16.7109375" style="1" customWidth="1"/>
    <col min="10639" max="10861" width="9.140625" style="1"/>
    <col min="10862" max="10862" width="3.5703125" style="1" customWidth="1"/>
    <col min="10863" max="10863" width="37.7109375" style="1" customWidth="1"/>
    <col min="10864" max="10864" width="12.5703125" style="1" customWidth="1"/>
    <col min="10865" max="10867" width="9.5703125" style="1" bestFit="1" customWidth="1"/>
    <col min="10868" max="10868" width="10.5703125" style="1" bestFit="1" customWidth="1"/>
    <col min="10869" max="10869" width="9.5703125" style="1" bestFit="1" customWidth="1"/>
    <col min="10870" max="10870" width="10.5703125" style="1" bestFit="1" customWidth="1"/>
    <col min="10871" max="10871" width="12.28515625" style="1" customWidth="1"/>
    <col min="10872" max="10872" width="10.5703125" style="1" bestFit="1" customWidth="1"/>
    <col min="10873" max="10873" width="10.140625" style="1" customWidth="1"/>
    <col min="10874" max="10874" width="9.5703125" style="1" bestFit="1" customWidth="1"/>
    <col min="10875" max="10875" width="0" style="1" hidden="1" customWidth="1"/>
    <col min="10876" max="10877" width="10.5703125" style="1" bestFit="1" customWidth="1"/>
    <col min="10878" max="10878" width="9.5703125" style="1" bestFit="1" customWidth="1"/>
    <col min="10879" max="10879" width="12.140625" style="1" bestFit="1" customWidth="1"/>
    <col min="10880" max="10880" width="9.5703125" style="1" bestFit="1" customWidth="1"/>
    <col min="10881" max="10881" width="12.140625" style="1" bestFit="1" customWidth="1"/>
    <col min="10882" max="10883" width="10.5703125" style="1" bestFit="1" customWidth="1"/>
    <col min="10884" max="10884" width="10.5703125" style="1" customWidth="1"/>
    <col min="10885" max="10885" width="10.5703125" style="1" bestFit="1" customWidth="1"/>
    <col min="10886" max="10886" width="0" style="1" hidden="1" customWidth="1"/>
    <col min="10887" max="10887" width="10.5703125" style="1" bestFit="1" customWidth="1"/>
    <col min="10888" max="10889" width="9.5703125" style="1" bestFit="1" customWidth="1"/>
    <col min="10890" max="10890" width="13.140625" style="1" bestFit="1" customWidth="1"/>
    <col min="10891" max="10891" width="15.140625" style="1" customWidth="1"/>
    <col min="10892" max="10892" width="0" style="1" hidden="1" customWidth="1"/>
    <col min="10893" max="10893" width="13.5703125" style="1" customWidth="1"/>
    <col min="10894" max="10894" width="16.7109375" style="1" customWidth="1"/>
    <col min="10895" max="11117" width="9.140625" style="1"/>
    <col min="11118" max="11118" width="3.5703125" style="1" customWidth="1"/>
    <col min="11119" max="11119" width="37.7109375" style="1" customWidth="1"/>
    <col min="11120" max="11120" width="12.5703125" style="1" customWidth="1"/>
    <col min="11121" max="11123" width="9.5703125" style="1" bestFit="1" customWidth="1"/>
    <col min="11124" max="11124" width="10.5703125" style="1" bestFit="1" customWidth="1"/>
    <col min="11125" max="11125" width="9.5703125" style="1" bestFit="1" customWidth="1"/>
    <col min="11126" max="11126" width="10.5703125" style="1" bestFit="1" customWidth="1"/>
    <col min="11127" max="11127" width="12.28515625" style="1" customWidth="1"/>
    <col min="11128" max="11128" width="10.5703125" style="1" bestFit="1" customWidth="1"/>
    <col min="11129" max="11129" width="10.140625" style="1" customWidth="1"/>
    <col min="11130" max="11130" width="9.5703125" style="1" bestFit="1" customWidth="1"/>
    <col min="11131" max="11131" width="0" style="1" hidden="1" customWidth="1"/>
    <col min="11132" max="11133" width="10.5703125" style="1" bestFit="1" customWidth="1"/>
    <col min="11134" max="11134" width="9.5703125" style="1" bestFit="1" customWidth="1"/>
    <col min="11135" max="11135" width="12.140625" style="1" bestFit="1" customWidth="1"/>
    <col min="11136" max="11136" width="9.5703125" style="1" bestFit="1" customWidth="1"/>
    <col min="11137" max="11137" width="12.140625" style="1" bestFit="1" customWidth="1"/>
    <col min="11138" max="11139" width="10.5703125" style="1" bestFit="1" customWidth="1"/>
    <col min="11140" max="11140" width="10.5703125" style="1" customWidth="1"/>
    <col min="11141" max="11141" width="10.5703125" style="1" bestFit="1" customWidth="1"/>
    <col min="11142" max="11142" width="0" style="1" hidden="1" customWidth="1"/>
    <col min="11143" max="11143" width="10.5703125" style="1" bestFit="1" customWidth="1"/>
    <col min="11144" max="11145" width="9.5703125" style="1" bestFit="1" customWidth="1"/>
    <col min="11146" max="11146" width="13.140625" style="1" bestFit="1" customWidth="1"/>
    <col min="11147" max="11147" width="15.140625" style="1" customWidth="1"/>
    <col min="11148" max="11148" width="0" style="1" hidden="1" customWidth="1"/>
    <col min="11149" max="11149" width="13.5703125" style="1" customWidth="1"/>
    <col min="11150" max="11150" width="16.7109375" style="1" customWidth="1"/>
    <col min="11151" max="11373" width="9.140625" style="1"/>
    <col min="11374" max="11374" width="3.5703125" style="1" customWidth="1"/>
    <col min="11375" max="11375" width="37.7109375" style="1" customWidth="1"/>
    <col min="11376" max="11376" width="12.5703125" style="1" customWidth="1"/>
    <col min="11377" max="11379" width="9.5703125" style="1" bestFit="1" customWidth="1"/>
    <col min="11380" max="11380" width="10.5703125" style="1" bestFit="1" customWidth="1"/>
    <col min="11381" max="11381" width="9.5703125" style="1" bestFit="1" customWidth="1"/>
    <col min="11382" max="11382" width="10.5703125" style="1" bestFit="1" customWidth="1"/>
    <col min="11383" max="11383" width="12.28515625" style="1" customWidth="1"/>
    <col min="11384" max="11384" width="10.5703125" style="1" bestFit="1" customWidth="1"/>
    <col min="11385" max="11385" width="10.140625" style="1" customWidth="1"/>
    <col min="11386" max="11386" width="9.5703125" style="1" bestFit="1" customWidth="1"/>
    <col min="11387" max="11387" width="0" style="1" hidden="1" customWidth="1"/>
    <col min="11388" max="11389" width="10.5703125" style="1" bestFit="1" customWidth="1"/>
    <col min="11390" max="11390" width="9.5703125" style="1" bestFit="1" customWidth="1"/>
    <col min="11391" max="11391" width="12.140625" style="1" bestFit="1" customWidth="1"/>
    <col min="11392" max="11392" width="9.5703125" style="1" bestFit="1" customWidth="1"/>
    <col min="11393" max="11393" width="12.140625" style="1" bestFit="1" customWidth="1"/>
    <col min="11394" max="11395" width="10.5703125" style="1" bestFit="1" customWidth="1"/>
    <col min="11396" max="11396" width="10.5703125" style="1" customWidth="1"/>
    <col min="11397" max="11397" width="10.5703125" style="1" bestFit="1" customWidth="1"/>
    <col min="11398" max="11398" width="0" style="1" hidden="1" customWidth="1"/>
    <col min="11399" max="11399" width="10.5703125" style="1" bestFit="1" customWidth="1"/>
    <col min="11400" max="11401" width="9.5703125" style="1" bestFit="1" customWidth="1"/>
    <col min="11402" max="11402" width="13.140625" style="1" bestFit="1" customWidth="1"/>
    <col min="11403" max="11403" width="15.140625" style="1" customWidth="1"/>
    <col min="11404" max="11404" width="0" style="1" hidden="1" customWidth="1"/>
    <col min="11405" max="11405" width="13.5703125" style="1" customWidth="1"/>
    <col min="11406" max="11406" width="16.7109375" style="1" customWidth="1"/>
    <col min="11407" max="11629" width="9.140625" style="1"/>
    <col min="11630" max="11630" width="3.5703125" style="1" customWidth="1"/>
    <col min="11631" max="11631" width="37.7109375" style="1" customWidth="1"/>
    <col min="11632" max="11632" width="12.5703125" style="1" customWidth="1"/>
    <col min="11633" max="11635" width="9.5703125" style="1" bestFit="1" customWidth="1"/>
    <col min="11636" max="11636" width="10.5703125" style="1" bestFit="1" customWidth="1"/>
    <col min="11637" max="11637" width="9.5703125" style="1" bestFit="1" customWidth="1"/>
    <col min="11638" max="11638" width="10.5703125" style="1" bestFit="1" customWidth="1"/>
    <col min="11639" max="11639" width="12.28515625" style="1" customWidth="1"/>
    <col min="11640" max="11640" width="10.5703125" style="1" bestFit="1" customWidth="1"/>
    <col min="11641" max="11641" width="10.140625" style="1" customWidth="1"/>
    <col min="11642" max="11642" width="9.5703125" style="1" bestFit="1" customWidth="1"/>
    <col min="11643" max="11643" width="0" style="1" hidden="1" customWidth="1"/>
    <col min="11644" max="11645" width="10.5703125" style="1" bestFit="1" customWidth="1"/>
    <col min="11646" max="11646" width="9.5703125" style="1" bestFit="1" customWidth="1"/>
    <col min="11647" max="11647" width="12.140625" style="1" bestFit="1" customWidth="1"/>
    <col min="11648" max="11648" width="9.5703125" style="1" bestFit="1" customWidth="1"/>
    <col min="11649" max="11649" width="12.140625" style="1" bestFit="1" customWidth="1"/>
    <col min="11650" max="11651" width="10.5703125" style="1" bestFit="1" customWidth="1"/>
    <col min="11652" max="11652" width="10.5703125" style="1" customWidth="1"/>
    <col min="11653" max="11653" width="10.5703125" style="1" bestFit="1" customWidth="1"/>
    <col min="11654" max="11654" width="0" style="1" hidden="1" customWidth="1"/>
    <col min="11655" max="11655" width="10.5703125" style="1" bestFit="1" customWidth="1"/>
    <col min="11656" max="11657" width="9.5703125" style="1" bestFit="1" customWidth="1"/>
    <col min="11658" max="11658" width="13.140625" style="1" bestFit="1" customWidth="1"/>
    <col min="11659" max="11659" width="15.140625" style="1" customWidth="1"/>
    <col min="11660" max="11660" width="0" style="1" hidden="1" customWidth="1"/>
    <col min="11661" max="11661" width="13.5703125" style="1" customWidth="1"/>
    <col min="11662" max="11662" width="16.7109375" style="1" customWidth="1"/>
    <col min="11663" max="11885" width="9.140625" style="1"/>
    <col min="11886" max="11886" width="3.5703125" style="1" customWidth="1"/>
    <col min="11887" max="11887" width="37.7109375" style="1" customWidth="1"/>
    <col min="11888" max="11888" width="12.5703125" style="1" customWidth="1"/>
    <col min="11889" max="11891" width="9.5703125" style="1" bestFit="1" customWidth="1"/>
    <col min="11892" max="11892" width="10.5703125" style="1" bestFit="1" customWidth="1"/>
    <col min="11893" max="11893" width="9.5703125" style="1" bestFit="1" customWidth="1"/>
    <col min="11894" max="11894" width="10.5703125" style="1" bestFit="1" customWidth="1"/>
    <col min="11895" max="11895" width="12.28515625" style="1" customWidth="1"/>
    <col min="11896" max="11896" width="10.5703125" style="1" bestFit="1" customWidth="1"/>
    <col min="11897" max="11897" width="10.140625" style="1" customWidth="1"/>
    <col min="11898" max="11898" width="9.5703125" style="1" bestFit="1" customWidth="1"/>
    <col min="11899" max="11899" width="0" style="1" hidden="1" customWidth="1"/>
    <col min="11900" max="11901" width="10.5703125" style="1" bestFit="1" customWidth="1"/>
    <col min="11902" max="11902" width="9.5703125" style="1" bestFit="1" customWidth="1"/>
    <col min="11903" max="11903" width="12.140625" style="1" bestFit="1" customWidth="1"/>
    <col min="11904" max="11904" width="9.5703125" style="1" bestFit="1" customWidth="1"/>
    <col min="11905" max="11905" width="12.140625" style="1" bestFit="1" customWidth="1"/>
    <col min="11906" max="11907" width="10.5703125" style="1" bestFit="1" customWidth="1"/>
    <col min="11908" max="11908" width="10.5703125" style="1" customWidth="1"/>
    <col min="11909" max="11909" width="10.5703125" style="1" bestFit="1" customWidth="1"/>
    <col min="11910" max="11910" width="0" style="1" hidden="1" customWidth="1"/>
    <col min="11911" max="11911" width="10.5703125" style="1" bestFit="1" customWidth="1"/>
    <col min="11912" max="11913" width="9.5703125" style="1" bestFit="1" customWidth="1"/>
    <col min="11914" max="11914" width="13.140625" style="1" bestFit="1" customWidth="1"/>
    <col min="11915" max="11915" width="15.140625" style="1" customWidth="1"/>
    <col min="11916" max="11916" width="0" style="1" hidden="1" customWidth="1"/>
    <col min="11917" max="11917" width="13.5703125" style="1" customWidth="1"/>
    <col min="11918" max="11918" width="16.7109375" style="1" customWidth="1"/>
    <col min="11919" max="12141" width="9.140625" style="1"/>
    <col min="12142" max="12142" width="3.5703125" style="1" customWidth="1"/>
    <col min="12143" max="12143" width="37.7109375" style="1" customWidth="1"/>
    <col min="12144" max="12144" width="12.5703125" style="1" customWidth="1"/>
    <col min="12145" max="12147" width="9.5703125" style="1" bestFit="1" customWidth="1"/>
    <col min="12148" max="12148" width="10.5703125" style="1" bestFit="1" customWidth="1"/>
    <col min="12149" max="12149" width="9.5703125" style="1" bestFit="1" customWidth="1"/>
    <col min="12150" max="12150" width="10.5703125" style="1" bestFit="1" customWidth="1"/>
    <col min="12151" max="12151" width="12.28515625" style="1" customWidth="1"/>
    <col min="12152" max="12152" width="10.5703125" style="1" bestFit="1" customWidth="1"/>
    <col min="12153" max="12153" width="10.140625" style="1" customWidth="1"/>
    <col min="12154" max="12154" width="9.5703125" style="1" bestFit="1" customWidth="1"/>
    <col min="12155" max="12155" width="0" style="1" hidden="1" customWidth="1"/>
    <col min="12156" max="12157" width="10.5703125" style="1" bestFit="1" customWidth="1"/>
    <col min="12158" max="12158" width="9.5703125" style="1" bestFit="1" customWidth="1"/>
    <col min="12159" max="12159" width="12.140625" style="1" bestFit="1" customWidth="1"/>
    <col min="12160" max="12160" width="9.5703125" style="1" bestFit="1" customWidth="1"/>
    <col min="12161" max="12161" width="12.140625" style="1" bestFit="1" customWidth="1"/>
    <col min="12162" max="12163" width="10.5703125" style="1" bestFit="1" customWidth="1"/>
    <col min="12164" max="12164" width="10.5703125" style="1" customWidth="1"/>
    <col min="12165" max="12165" width="10.5703125" style="1" bestFit="1" customWidth="1"/>
    <col min="12166" max="12166" width="0" style="1" hidden="1" customWidth="1"/>
    <col min="12167" max="12167" width="10.5703125" style="1" bestFit="1" customWidth="1"/>
    <col min="12168" max="12169" width="9.5703125" style="1" bestFit="1" customWidth="1"/>
    <col min="12170" max="12170" width="13.140625" style="1" bestFit="1" customWidth="1"/>
    <col min="12171" max="12171" width="15.140625" style="1" customWidth="1"/>
    <col min="12172" max="12172" width="0" style="1" hidden="1" customWidth="1"/>
    <col min="12173" max="12173" width="13.5703125" style="1" customWidth="1"/>
    <col min="12174" max="12174" width="16.7109375" style="1" customWidth="1"/>
    <col min="12175" max="12397" width="9.140625" style="1"/>
    <col min="12398" max="12398" width="3.5703125" style="1" customWidth="1"/>
    <col min="12399" max="12399" width="37.7109375" style="1" customWidth="1"/>
    <col min="12400" max="12400" width="12.5703125" style="1" customWidth="1"/>
    <col min="12401" max="12403" width="9.5703125" style="1" bestFit="1" customWidth="1"/>
    <col min="12404" max="12404" width="10.5703125" style="1" bestFit="1" customWidth="1"/>
    <col min="12405" max="12405" width="9.5703125" style="1" bestFit="1" customWidth="1"/>
    <col min="12406" max="12406" width="10.5703125" style="1" bestFit="1" customWidth="1"/>
    <col min="12407" max="12407" width="12.28515625" style="1" customWidth="1"/>
    <col min="12408" max="12408" width="10.5703125" style="1" bestFit="1" customWidth="1"/>
    <col min="12409" max="12409" width="10.140625" style="1" customWidth="1"/>
    <col min="12410" max="12410" width="9.5703125" style="1" bestFit="1" customWidth="1"/>
    <col min="12411" max="12411" width="0" style="1" hidden="1" customWidth="1"/>
    <col min="12412" max="12413" width="10.5703125" style="1" bestFit="1" customWidth="1"/>
    <col min="12414" max="12414" width="9.5703125" style="1" bestFit="1" customWidth="1"/>
    <col min="12415" max="12415" width="12.140625" style="1" bestFit="1" customWidth="1"/>
    <col min="12416" max="12416" width="9.5703125" style="1" bestFit="1" customWidth="1"/>
    <col min="12417" max="12417" width="12.140625" style="1" bestFit="1" customWidth="1"/>
    <col min="12418" max="12419" width="10.5703125" style="1" bestFit="1" customWidth="1"/>
    <col min="12420" max="12420" width="10.5703125" style="1" customWidth="1"/>
    <col min="12421" max="12421" width="10.5703125" style="1" bestFit="1" customWidth="1"/>
    <col min="12422" max="12422" width="0" style="1" hidden="1" customWidth="1"/>
    <col min="12423" max="12423" width="10.5703125" style="1" bestFit="1" customWidth="1"/>
    <col min="12424" max="12425" width="9.5703125" style="1" bestFit="1" customWidth="1"/>
    <col min="12426" max="12426" width="13.140625" style="1" bestFit="1" customWidth="1"/>
    <col min="12427" max="12427" width="15.140625" style="1" customWidth="1"/>
    <col min="12428" max="12428" width="0" style="1" hidden="1" customWidth="1"/>
    <col min="12429" max="12429" width="13.5703125" style="1" customWidth="1"/>
    <col min="12430" max="12430" width="16.7109375" style="1" customWidth="1"/>
    <col min="12431" max="12653" width="9.140625" style="1"/>
    <col min="12654" max="12654" width="3.5703125" style="1" customWidth="1"/>
    <col min="12655" max="12655" width="37.7109375" style="1" customWidth="1"/>
    <col min="12656" max="12656" width="12.5703125" style="1" customWidth="1"/>
    <col min="12657" max="12659" width="9.5703125" style="1" bestFit="1" customWidth="1"/>
    <col min="12660" max="12660" width="10.5703125" style="1" bestFit="1" customWidth="1"/>
    <col min="12661" max="12661" width="9.5703125" style="1" bestFit="1" customWidth="1"/>
    <col min="12662" max="12662" width="10.5703125" style="1" bestFit="1" customWidth="1"/>
    <col min="12663" max="12663" width="12.28515625" style="1" customWidth="1"/>
    <col min="12664" max="12664" width="10.5703125" style="1" bestFit="1" customWidth="1"/>
    <col min="12665" max="12665" width="10.140625" style="1" customWidth="1"/>
    <col min="12666" max="12666" width="9.5703125" style="1" bestFit="1" customWidth="1"/>
    <col min="12667" max="12667" width="0" style="1" hidden="1" customWidth="1"/>
    <col min="12668" max="12669" width="10.5703125" style="1" bestFit="1" customWidth="1"/>
    <col min="12670" max="12670" width="9.5703125" style="1" bestFit="1" customWidth="1"/>
    <col min="12671" max="12671" width="12.140625" style="1" bestFit="1" customWidth="1"/>
    <col min="12672" max="12672" width="9.5703125" style="1" bestFit="1" customWidth="1"/>
    <col min="12673" max="12673" width="12.140625" style="1" bestFit="1" customWidth="1"/>
    <col min="12674" max="12675" width="10.5703125" style="1" bestFit="1" customWidth="1"/>
    <col min="12676" max="12676" width="10.5703125" style="1" customWidth="1"/>
    <col min="12677" max="12677" width="10.5703125" style="1" bestFit="1" customWidth="1"/>
    <col min="12678" max="12678" width="0" style="1" hidden="1" customWidth="1"/>
    <col min="12679" max="12679" width="10.5703125" style="1" bestFit="1" customWidth="1"/>
    <col min="12680" max="12681" width="9.5703125" style="1" bestFit="1" customWidth="1"/>
    <col min="12682" max="12682" width="13.140625" style="1" bestFit="1" customWidth="1"/>
    <col min="12683" max="12683" width="15.140625" style="1" customWidth="1"/>
    <col min="12684" max="12684" width="0" style="1" hidden="1" customWidth="1"/>
    <col min="12685" max="12685" width="13.5703125" style="1" customWidth="1"/>
    <col min="12686" max="12686" width="16.7109375" style="1" customWidth="1"/>
    <col min="12687" max="12909" width="9.140625" style="1"/>
    <col min="12910" max="12910" width="3.5703125" style="1" customWidth="1"/>
    <col min="12911" max="12911" width="37.7109375" style="1" customWidth="1"/>
    <col min="12912" max="12912" width="12.5703125" style="1" customWidth="1"/>
    <col min="12913" max="12915" width="9.5703125" style="1" bestFit="1" customWidth="1"/>
    <col min="12916" max="12916" width="10.5703125" style="1" bestFit="1" customWidth="1"/>
    <col min="12917" max="12917" width="9.5703125" style="1" bestFit="1" customWidth="1"/>
    <col min="12918" max="12918" width="10.5703125" style="1" bestFit="1" customWidth="1"/>
    <col min="12919" max="12919" width="12.28515625" style="1" customWidth="1"/>
    <col min="12920" max="12920" width="10.5703125" style="1" bestFit="1" customWidth="1"/>
    <col min="12921" max="12921" width="10.140625" style="1" customWidth="1"/>
    <col min="12922" max="12922" width="9.5703125" style="1" bestFit="1" customWidth="1"/>
    <col min="12923" max="12923" width="0" style="1" hidden="1" customWidth="1"/>
    <col min="12924" max="12925" width="10.5703125" style="1" bestFit="1" customWidth="1"/>
    <col min="12926" max="12926" width="9.5703125" style="1" bestFit="1" customWidth="1"/>
    <col min="12927" max="12927" width="12.140625" style="1" bestFit="1" customWidth="1"/>
    <col min="12928" max="12928" width="9.5703125" style="1" bestFit="1" customWidth="1"/>
    <col min="12929" max="12929" width="12.140625" style="1" bestFit="1" customWidth="1"/>
    <col min="12930" max="12931" width="10.5703125" style="1" bestFit="1" customWidth="1"/>
    <col min="12932" max="12932" width="10.5703125" style="1" customWidth="1"/>
    <col min="12933" max="12933" width="10.5703125" style="1" bestFit="1" customWidth="1"/>
    <col min="12934" max="12934" width="0" style="1" hidden="1" customWidth="1"/>
    <col min="12935" max="12935" width="10.5703125" style="1" bestFit="1" customWidth="1"/>
    <col min="12936" max="12937" width="9.5703125" style="1" bestFit="1" customWidth="1"/>
    <col min="12938" max="12938" width="13.140625" style="1" bestFit="1" customWidth="1"/>
    <col min="12939" max="12939" width="15.140625" style="1" customWidth="1"/>
    <col min="12940" max="12940" width="0" style="1" hidden="1" customWidth="1"/>
    <col min="12941" max="12941" width="13.5703125" style="1" customWidth="1"/>
    <col min="12942" max="12942" width="16.7109375" style="1" customWidth="1"/>
    <col min="12943" max="13165" width="9.140625" style="1"/>
    <col min="13166" max="13166" width="3.5703125" style="1" customWidth="1"/>
    <col min="13167" max="13167" width="37.7109375" style="1" customWidth="1"/>
    <col min="13168" max="13168" width="12.5703125" style="1" customWidth="1"/>
    <col min="13169" max="13171" width="9.5703125" style="1" bestFit="1" customWidth="1"/>
    <col min="13172" max="13172" width="10.5703125" style="1" bestFit="1" customWidth="1"/>
    <col min="13173" max="13173" width="9.5703125" style="1" bestFit="1" customWidth="1"/>
    <col min="13174" max="13174" width="10.5703125" style="1" bestFit="1" customWidth="1"/>
    <col min="13175" max="13175" width="12.28515625" style="1" customWidth="1"/>
    <col min="13176" max="13176" width="10.5703125" style="1" bestFit="1" customWidth="1"/>
    <col min="13177" max="13177" width="10.140625" style="1" customWidth="1"/>
    <col min="13178" max="13178" width="9.5703125" style="1" bestFit="1" customWidth="1"/>
    <col min="13179" max="13179" width="0" style="1" hidden="1" customWidth="1"/>
    <col min="13180" max="13181" width="10.5703125" style="1" bestFit="1" customWidth="1"/>
    <col min="13182" max="13182" width="9.5703125" style="1" bestFit="1" customWidth="1"/>
    <col min="13183" max="13183" width="12.140625" style="1" bestFit="1" customWidth="1"/>
    <col min="13184" max="13184" width="9.5703125" style="1" bestFit="1" customWidth="1"/>
    <col min="13185" max="13185" width="12.140625" style="1" bestFit="1" customWidth="1"/>
    <col min="13186" max="13187" width="10.5703125" style="1" bestFit="1" customWidth="1"/>
    <col min="13188" max="13188" width="10.5703125" style="1" customWidth="1"/>
    <col min="13189" max="13189" width="10.5703125" style="1" bestFit="1" customWidth="1"/>
    <col min="13190" max="13190" width="0" style="1" hidden="1" customWidth="1"/>
    <col min="13191" max="13191" width="10.5703125" style="1" bestFit="1" customWidth="1"/>
    <col min="13192" max="13193" width="9.5703125" style="1" bestFit="1" customWidth="1"/>
    <col min="13194" max="13194" width="13.140625" style="1" bestFit="1" customWidth="1"/>
    <col min="13195" max="13195" width="15.140625" style="1" customWidth="1"/>
    <col min="13196" max="13196" width="0" style="1" hidden="1" customWidth="1"/>
    <col min="13197" max="13197" width="13.5703125" style="1" customWidth="1"/>
    <col min="13198" max="13198" width="16.7109375" style="1" customWidth="1"/>
    <col min="13199" max="13421" width="9.140625" style="1"/>
    <col min="13422" max="13422" width="3.5703125" style="1" customWidth="1"/>
    <col min="13423" max="13423" width="37.7109375" style="1" customWidth="1"/>
    <col min="13424" max="13424" width="12.5703125" style="1" customWidth="1"/>
    <col min="13425" max="13427" width="9.5703125" style="1" bestFit="1" customWidth="1"/>
    <col min="13428" max="13428" width="10.5703125" style="1" bestFit="1" customWidth="1"/>
    <col min="13429" max="13429" width="9.5703125" style="1" bestFit="1" customWidth="1"/>
    <col min="13430" max="13430" width="10.5703125" style="1" bestFit="1" customWidth="1"/>
    <col min="13431" max="13431" width="12.28515625" style="1" customWidth="1"/>
    <col min="13432" max="13432" width="10.5703125" style="1" bestFit="1" customWidth="1"/>
    <col min="13433" max="13433" width="10.140625" style="1" customWidth="1"/>
    <col min="13434" max="13434" width="9.5703125" style="1" bestFit="1" customWidth="1"/>
    <col min="13435" max="13435" width="0" style="1" hidden="1" customWidth="1"/>
    <col min="13436" max="13437" width="10.5703125" style="1" bestFit="1" customWidth="1"/>
    <col min="13438" max="13438" width="9.5703125" style="1" bestFit="1" customWidth="1"/>
    <col min="13439" max="13439" width="12.140625" style="1" bestFit="1" customWidth="1"/>
    <col min="13440" max="13440" width="9.5703125" style="1" bestFit="1" customWidth="1"/>
    <col min="13441" max="13441" width="12.140625" style="1" bestFit="1" customWidth="1"/>
    <col min="13442" max="13443" width="10.5703125" style="1" bestFit="1" customWidth="1"/>
    <col min="13444" max="13444" width="10.5703125" style="1" customWidth="1"/>
    <col min="13445" max="13445" width="10.5703125" style="1" bestFit="1" customWidth="1"/>
    <col min="13446" max="13446" width="0" style="1" hidden="1" customWidth="1"/>
    <col min="13447" max="13447" width="10.5703125" style="1" bestFit="1" customWidth="1"/>
    <col min="13448" max="13449" width="9.5703125" style="1" bestFit="1" customWidth="1"/>
    <col min="13450" max="13450" width="13.140625" style="1" bestFit="1" customWidth="1"/>
    <col min="13451" max="13451" width="15.140625" style="1" customWidth="1"/>
    <col min="13452" max="13452" width="0" style="1" hidden="1" customWidth="1"/>
    <col min="13453" max="13453" width="13.5703125" style="1" customWidth="1"/>
    <col min="13454" max="13454" width="16.7109375" style="1" customWidth="1"/>
    <col min="13455" max="13677" width="9.140625" style="1"/>
    <col min="13678" max="13678" width="3.5703125" style="1" customWidth="1"/>
    <col min="13679" max="13679" width="37.7109375" style="1" customWidth="1"/>
    <col min="13680" max="13680" width="12.5703125" style="1" customWidth="1"/>
    <col min="13681" max="13683" width="9.5703125" style="1" bestFit="1" customWidth="1"/>
    <col min="13684" max="13684" width="10.5703125" style="1" bestFit="1" customWidth="1"/>
    <col min="13685" max="13685" width="9.5703125" style="1" bestFit="1" customWidth="1"/>
    <col min="13686" max="13686" width="10.5703125" style="1" bestFit="1" customWidth="1"/>
    <col min="13687" max="13687" width="12.28515625" style="1" customWidth="1"/>
    <col min="13688" max="13688" width="10.5703125" style="1" bestFit="1" customWidth="1"/>
    <col min="13689" max="13689" width="10.140625" style="1" customWidth="1"/>
    <col min="13690" max="13690" width="9.5703125" style="1" bestFit="1" customWidth="1"/>
    <col min="13691" max="13691" width="0" style="1" hidden="1" customWidth="1"/>
    <col min="13692" max="13693" width="10.5703125" style="1" bestFit="1" customWidth="1"/>
    <col min="13694" max="13694" width="9.5703125" style="1" bestFit="1" customWidth="1"/>
    <col min="13695" max="13695" width="12.140625" style="1" bestFit="1" customWidth="1"/>
    <col min="13696" max="13696" width="9.5703125" style="1" bestFit="1" customWidth="1"/>
    <col min="13697" max="13697" width="12.140625" style="1" bestFit="1" customWidth="1"/>
    <col min="13698" max="13699" width="10.5703125" style="1" bestFit="1" customWidth="1"/>
    <col min="13700" max="13700" width="10.5703125" style="1" customWidth="1"/>
    <col min="13701" max="13701" width="10.5703125" style="1" bestFit="1" customWidth="1"/>
    <col min="13702" max="13702" width="0" style="1" hidden="1" customWidth="1"/>
    <col min="13703" max="13703" width="10.5703125" style="1" bestFit="1" customWidth="1"/>
    <col min="13704" max="13705" width="9.5703125" style="1" bestFit="1" customWidth="1"/>
    <col min="13706" max="13706" width="13.140625" style="1" bestFit="1" customWidth="1"/>
    <col min="13707" max="13707" width="15.140625" style="1" customWidth="1"/>
    <col min="13708" max="13708" width="0" style="1" hidden="1" customWidth="1"/>
    <col min="13709" max="13709" width="13.5703125" style="1" customWidth="1"/>
    <col min="13710" max="13710" width="16.7109375" style="1" customWidth="1"/>
    <col min="13711" max="13933" width="9.140625" style="1"/>
    <col min="13934" max="13934" width="3.5703125" style="1" customWidth="1"/>
    <col min="13935" max="13935" width="37.7109375" style="1" customWidth="1"/>
    <col min="13936" max="13936" width="12.5703125" style="1" customWidth="1"/>
    <col min="13937" max="13939" width="9.5703125" style="1" bestFit="1" customWidth="1"/>
    <col min="13940" max="13940" width="10.5703125" style="1" bestFit="1" customWidth="1"/>
    <col min="13941" max="13941" width="9.5703125" style="1" bestFit="1" customWidth="1"/>
    <col min="13942" max="13942" width="10.5703125" style="1" bestFit="1" customWidth="1"/>
    <col min="13943" max="13943" width="12.28515625" style="1" customWidth="1"/>
    <col min="13944" max="13944" width="10.5703125" style="1" bestFit="1" customWidth="1"/>
    <col min="13945" max="13945" width="10.140625" style="1" customWidth="1"/>
    <col min="13946" max="13946" width="9.5703125" style="1" bestFit="1" customWidth="1"/>
    <col min="13947" max="13947" width="0" style="1" hidden="1" customWidth="1"/>
    <col min="13948" max="13949" width="10.5703125" style="1" bestFit="1" customWidth="1"/>
    <col min="13950" max="13950" width="9.5703125" style="1" bestFit="1" customWidth="1"/>
    <col min="13951" max="13951" width="12.140625" style="1" bestFit="1" customWidth="1"/>
    <col min="13952" max="13952" width="9.5703125" style="1" bestFit="1" customWidth="1"/>
    <col min="13953" max="13953" width="12.140625" style="1" bestFit="1" customWidth="1"/>
    <col min="13954" max="13955" width="10.5703125" style="1" bestFit="1" customWidth="1"/>
    <col min="13956" max="13956" width="10.5703125" style="1" customWidth="1"/>
    <col min="13957" max="13957" width="10.5703125" style="1" bestFit="1" customWidth="1"/>
    <col min="13958" max="13958" width="0" style="1" hidden="1" customWidth="1"/>
    <col min="13959" max="13959" width="10.5703125" style="1" bestFit="1" customWidth="1"/>
    <col min="13960" max="13961" width="9.5703125" style="1" bestFit="1" customWidth="1"/>
    <col min="13962" max="13962" width="13.140625" style="1" bestFit="1" customWidth="1"/>
    <col min="13963" max="13963" width="15.140625" style="1" customWidth="1"/>
    <col min="13964" max="13964" width="0" style="1" hidden="1" customWidth="1"/>
    <col min="13965" max="13965" width="13.5703125" style="1" customWidth="1"/>
    <col min="13966" max="13966" width="16.7109375" style="1" customWidth="1"/>
    <col min="13967" max="14189" width="9.140625" style="1"/>
    <col min="14190" max="14190" width="3.5703125" style="1" customWidth="1"/>
    <col min="14191" max="14191" width="37.7109375" style="1" customWidth="1"/>
    <col min="14192" max="14192" width="12.5703125" style="1" customWidth="1"/>
    <col min="14193" max="14195" width="9.5703125" style="1" bestFit="1" customWidth="1"/>
    <col min="14196" max="14196" width="10.5703125" style="1" bestFit="1" customWidth="1"/>
    <col min="14197" max="14197" width="9.5703125" style="1" bestFit="1" customWidth="1"/>
    <col min="14198" max="14198" width="10.5703125" style="1" bestFit="1" customWidth="1"/>
    <col min="14199" max="14199" width="12.28515625" style="1" customWidth="1"/>
    <col min="14200" max="14200" width="10.5703125" style="1" bestFit="1" customWidth="1"/>
    <col min="14201" max="14201" width="10.140625" style="1" customWidth="1"/>
    <col min="14202" max="14202" width="9.5703125" style="1" bestFit="1" customWidth="1"/>
    <col min="14203" max="14203" width="0" style="1" hidden="1" customWidth="1"/>
    <col min="14204" max="14205" width="10.5703125" style="1" bestFit="1" customWidth="1"/>
    <col min="14206" max="14206" width="9.5703125" style="1" bestFit="1" customWidth="1"/>
    <col min="14207" max="14207" width="12.140625" style="1" bestFit="1" customWidth="1"/>
    <col min="14208" max="14208" width="9.5703125" style="1" bestFit="1" customWidth="1"/>
    <col min="14209" max="14209" width="12.140625" style="1" bestFit="1" customWidth="1"/>
    <col min="14210" max="14211" width="10.5703125" style="1" bestFit="1" customWidth="1"/>
    <col min="14212" max="14212" width="10.5703125" style="1" customWidth="1"/>
    <col min="14213" max="14213" width="10.5703125" style="1" bestFit="1" customWidth="1"/>
    <col min="14214" max="14214" width="0" style="1" hidden="1" customWidth="1"/>
    <col min="14215" max="14215" width="10.5703125" style="1" bestFit="1" customWidth="1"/>
    <col min="14216" max="14217" width="9.5703125" style="1" bestFit="1" customWidth="1"/>
    <col min="14218" max="14218" width="13.140625" style="1" bestFit="1" customWidth="1"/>
    <col min="14219" max="14219" width="15.140625" style="1" customWidth="1"/>
    <col min="14220" max="14220" width="0" style="1" hidden="1" customWidth="1"/>
    <col min="14221" max="14221" width="13.5703125" style="1" customWidth="1"/>
    <col min="14222" max="14222" width="16.7109375" style="1" customWidth="1"/>
    <col min="14223" max="14445" width="9.140625" style="1"/>
    <col min="14446" max="14446" width="3.5703125" style="1" customWidth="1"/>
    <col min="14447" max="14447" width="37.7109375" style="1" customWidth="1"/>
    <col min="14448" max="14448" width="12.5703125" style="1" customWidth="1"/>
    <col min="14449" max="14451" width="9.5703125" style="1" bestFit="1" customWidth="1"/>
    <col min="14452" max="14452" width="10.5703125" style="1" bestFit="1" customWidth="1"/>
    <col min="14453" max="14453" width="9.5703125" style="1" bestFit="1" customWidth="1"/>
    <col min="14454" max="14454" width="10.5703125" style="1" bestFit="1" customWidth="1"/>
    <col min="14455" max="14455" width="12.28515625" style="1" customWidth="1"/>
    <col min="14456" max="14456" width="10.5703125" style="1" bestFit="1" customWidth="1"/>
    <col min="14457" max="14457" width="10.140625" style="1" customWidth="1"/>
    <col min="14458" max="14458" width="9.5703125" style="1" bestFit="1" customWidth="1"/>
    <col min="14459" max="14459" width="0" style="1" hidden="1" customWidth="1"/>
    <col min="14460" max="14461" width="10.5703125" style="1" bestFit="1" customWidth="1"/>
    <col min="14462" max="14462" width="9.5703125" style="1" bestFit="1" customWidth="1"/>
    <col min="14463" max="14463" width="12.140625" style="1" bestFit="1" customWidth="1"/>
    <col min="14464" max="14464" width="9.5703125" style="1" bestFit="1" customWidth="1"/>
    <col min="14465" max="14465" width="12.140625" style="1" bestFit="1" customWidth="1"/>
    <col min="14466" max="14467" width="10.5703125" style="1" bestFit="1" customWidth="1"/>
    <col min="14468" max="14468" width="10.5703125" style="1" customWidth="1"/>
    <col min="14469" max="14469" width="10.5703125" style="1" bestFit="1" customWidth="1"/>
    <col min="14470" max="14470" width="0" style="1" hidden="1" customWidth="1"/>
    <col min="14471" max="14471" width="10.5703125" style="1" bestFit="1" customWidth="1"/>
    <col min="14472" max="14473" width="9.5703125" style="1" bestFit="1" customWidth="1"/>
    <col min="14474" max="14474" width="13.140625" style="1" bestFit="1" customWidth="1"/>
    <col min="14475" max="14475" width="15.140625" style="1" customWidth="1"/>
    <col min="14476" max="14476" width="0" style="1" hidden="1" customWidth="1"/>
    <col min="14477" max="14477" width="13.5703125" style="1" customWidth="1"/>
    <col min="14478" max="14478" width="16.7109375" style="1" customWidth="1"/>
    <col min="14479" max="14701" width="9.140625" style="1"/>
    <col min="14702" max="14702" width="3.5703125" style="1" customWidth="1"/>
    <col min="14703" max="14703" width="37.7109375" style="1" customWidth="1"/>
    <col min="14704" max="14704" width="12.5703125" style="1" customWidth="1"/>
    <col min="14705" max="14707" width="9.5703125" style="1" bestFit="1" customWidth="1"/>
    <col min="14708" max="14708" width="10.5703125" style="1" bestFit="1" customWidth="1"/>
    <col min="14709" max="14709" width="9.5703125" style="1" bestFit="1" customWidth="1"/>
    <col min="14710" max="14710" width="10.5703125" style="1" bestFit="1" customWidth="1"/>
    <col min="14711" max="14711" width="12.28515625" style="1" customWidth="1"/>
    <col min="14712" max="14712" width="10.5703125" style="1" bestFit="1" customWidth="1"/>
    <col min="14713" max="14713" width="10.140625" style="1" customWidth="1"/>
    <col min="14714" max="14714" width="9.5703125" style="1" bestFit="1" customWidth="1"/>
    <col min="14715" max="14715" width="0" style="1" hidden="1" customWidth="1"/>
    <col min="14716" max="14717" width="10.5703125" style="1" bestFit="1" customWidth="1"/>
    <col min="14718" max="14718" width="9.5703125" style="1" bestFit="1" customWidth="1"/>
    <col min="14719" max="14719" width="12.140625" style="1" bestFit="1" customWidth="1"/>
    <col min="14720" max="14720" width="9.5703125" style="1" bestFit="1" customWidth="1"/>
    <col min="14721" max="14721" width="12.140625" style="1" bestFit="1" customWidth="1"/>
    <col min="14722" max="14723" width="10.5703125" style="1" bestFit="1" customWidth="1"/>
    <col min="14724" max="14724" width="10.5703125" style="1" customWidth="1"/>
    <col min="14725" max="14725" width="10.5703125" style="1" bestFit="1" customWidth="1"/>
    <col min="14726" max="14726" width="0" style="1" hidden="1" customWidth="1"/>
    <col min="14727" max="14727" width="10.5703125" style="1" bestFit="1" customWidth="1"/>
    <col min="14728" max="14729" width="9.5703125" style="1" bestFit="1" customWidth="1"/>
    <col min="14730" max="14730" width="13.140625" style="1" bestFit="1" customWidth="1"/>
    <col min="14731" max="14731" width="15.140625" style="1" customWidth="1"/>
    <col min="14732" max="14732" width="0" style="1" hidden="1" customWidth="1"/>
    <col min="14733" max="14733" width="13.5703125" style="1" customWidth="1"/>
    <col min="14734" max="14734" width="16.7109375" style="1" customWidth="1"/>
    <col min="14735" max="14957" width="9.140625" style="1"/>
    <col min="14958" max="14958" width="3.5703125" style="1" customWidth="1"/>
    <col min="14959" max="14959" width="37.7109375" style="1" customWidth="1"/>
    <col min="14960" max="14960" width="12.5703125" style="1" customWidth="1"/>
    <col min="14961" max="14963" width="9.5703125" style="1" bestFit="1" customWidth="1"/>
    <col min="14964" max="14964" width="10.5703125" style="1" bestFit="1" customWidth="1"/>
    <col min="14965" max="14965" width="9.5703125" style="1" bestFit="1" customWidth="1"/>
    <col min="14966" max="14966" width="10.5703125" style="1" bestFit="1" customWidth="1"/>
    <col min="14967" max="14967" width="12.28515625" style="1" customWidth="1"/>
    <col min="14968" max="14968" width="10.5703125" style="1" bestFit="1" customWidth="1"/>
    <col min="14969" max="14969" width="10.140625" style="1" customWidth="1"/>
    <col min="14970" max="14970" width="9.5703125" style="1" bestFit="1" customWidth="1"/>
    <col min="14971" max="14971" width="0" style="1" hidden="1" customWidth="1"/>
    <col min="14972" max="14973" width="10.5703125" style="1" bestFit="1" customWidth="1"/>
    <col min="14974" max="14974" width="9.5703125" style="1" bestFit="1" customWidth="1"/>
    <col min="14975" max="14975" width="12.140625" style="1" bestFit="1" customWidth="1"/>
    <col min="14976" max="14976" width="9.5703125" style="1" bestFit="1" customWidth="1"/>
    <col min="14977" max="14977" width="12.140625" style="1" bestFit="1" customWidth="1"/>
    <col min="14978" max="14979" width="10.5703125" style="1" bestFit="1" customWidth="1"/>
    <col min="14980" max="14980" width="10.5703125" style="1" customWidth="1"/>
    <col min="14981" max="14981" width="10.5703125" style="1" bestFit="1" customWidth="1"/>
    <col min="14982" max="14982" width="0" style="1" hidden="1" customWidth="1"/>
    <col min="14983" max="14983" width="10.5703125" style="1" bestFit="1" customWidth="1"/>
    <col min="14984" max="14985" width="9.5703125" style="1" bestFit="1" customWidth="1"/>
    <col min="14986" max="14986" width="13.140625" style="1" bestFit="1" customWidth="1"/>
    <col min="14987" max="14987" width="15.140625" style="1" customWidth="1"/>
    <col min="14988" max="14988" width="0" style="1" hidden="1" customWidth="1"/>
    <col min="14989" max="14989" width="13.5703125" style="1" customWidth="1"/>
    <col min="14990" max="14990" width="16.7109375" style="1" customWidth="1"/>
    <col min="14991" max="15213" width="9.140625" style="1"/>
    <col min="15214" max="15214" width="3.5703125" style="1" customWidth="1"/>
    <col min="15215" max="15215" width="37.7109375" style="1" customWidth="1"/>
    <col min="15216" max="15216" width="12.5703125" style="1" customWidth="1"/>
    <col min="15217" max="15219" width="9.5703125" style="1" bestFit="1" customWidth="1"/>
    <col min="15220" max="15220" width="10.5703125" style="1" bestFit="1" customWidth="1"/>
    <col min="15221" max="15221" width="9.5703125" style="1" bestFit="1" customWidth="1"/>
    <col min="15222" max="15222" width="10.5703125" style="1" bestFit="1" customWidth="1"/>
    <col min="15223" max="15223" width="12.28515625" style="1" customWidth="1"/>
    <col min="15224" max="15224" width="10.5703125" style="1" bestFit="1" customWidth="1"/>
    <col min="15225" max="15225" width="10.140625" style="1" customWidth="1"/>
    <col min="15226" max="15226" width="9.5703125" style="1" bestFit="1" customWidth="1"/>
    <col min="15227" max="15227" width="0" style="1" hidden="1" customWidth="1"/>
    <col min="15228" max="15229" width="10.5703125" style="1" bestFit="1" customWidth="1"/>
    <col min="15230" max="15230" width="9.5703125" style="1" bestFit="1" customWidth="1"/>
    <col min="15231" max="15231" width="12.140625" style="1" bestFit="1" customWidth="1"/>
    <col min="15232" max="15232" width="9.5703125" style="1" bestFit="1" customWidth="1"/>
    <col min="15233" max="15233" width="12.140625" style="1" bestFit="1" customWidth="1"/>
    <col min="15234" max="15235" width="10.5703125" style="1" bestFit="1" customWidth="1"/>
    <col min="15236" max="15236" width="10.5703125" style="1" customWidth="1"/>
    <col min="15237" max="15237" width="10.5703125" style="1" bestFit="1" customWidth="1"/>
    <col min="15238" max="15238" width="0" style="1" hidden="1" customWidth="1"/>
    <col min="15239" max="15239" width="10.5703125" style="1" bestFit="1" customWidth="1"/>
    <col min="15240" max="15241" width="9.5703125" style="1" bestFit="1" customWidth="1"/>
    <col min="15242" max="15242" width="13.140625" style="1" bestFit="1" customWidth="1"/>
    <col min="15243" max="15243" width="15.140625" style="1" customWidth="1"/>
    <col min="15244" max="15244" width="0" style="1" hidden="1" customWidth="1"/>
    <col min="15245" max="15245" width="13.5703125" style="1" customWidth="1"/>
    <col min="15246" max="15246" width="16.7109375" style="1" customWidth="1"/>
    <col min="15247" max="15469" width="9.140625" style="1"/>
    <col min="15470" max="15470" width="3.5703125" style="1" customWidth="1"/>
    <col min="15471" max="15471" width="37.7109375" style="1" customWidth="1"/>
    <col min="15472" max="15472" width="12.5703125" style="1" customWidth="1"/>
    <col min="15473" max="15475" width="9.5703125" style="1" bestFit="1" customWidth="1"/>
    <col min="15476" max="15476" width="10.5703125" style="1" bestFit="1" customWidth="1"/>
    <col min="15477" max="15477" width="9.5703125" style="1" bestFit="1" customWidth="1"/>
    <col min="15478" max="15478" width="10.5703125" style="1" bestFit="1" customWidth="1"/>
    <col min="15479" max="15479" width="12.28515625" style="1" customWidth="1"/>
    <col min="15480" max="15480" width="10.5703125" style="1" bestFit="1" customWidth="1"/>
    <col min="15481" max="15481" width="10.140625" style="1" customWidth="1"/>
    <col min="15482" max="15482" width="9.5703125" style="1" bestFit="1" customWidth="1"/>
    <col min="15483" max="15483" width="0" style="1" hidden="1" customWidth="1"/>
    <col min="15484" max="15485" width="10.5703125" style="1" bestFit="1" customWidth="1"/>
    <col min="15486" max="15486" width="9.5703125" style="1" bestFit="1" customWidth="1"/>
    <col min="15487" max="15487" width="12.140625" style="1" bestFit="1" customWidth="1"/>
    <col min="15488" max="15488" width="9.5703125" style="1" bestFit="1" customWidth="1"/>
    <col min="15489" max="15489" width="12.140625" style="1" bestFit="1" customWidth="1"/>
    <col min="15490" max="15491" width="10.5703125" style="1" bestFit="1" customWidth="1"/>
    <col min="15492" max="15492" width="10.5703125" style="1" customWidth="1"/>
    <col min="15493" max="15493" width="10.5703125" style="1" bestFit="1" customWidth="1"/>
    <col min="15494" max="15494" width="0" style="1" hidden="1" customWidth="1"/>
    <col min="15495" max="15495" width="10.5703125" style="1" bestFit="1" customWidth="1"/>
    <col min="15496" max="15497" width="9.5703125" style="1" bestFit="1" customWidth="1"/>
    <col min="15498" max="15498" width="13.140625" style="1" bestFit="1" customWidth="1"/>
    <col min="15499" max="15499" width="15.140625" style="1" customWidth="1"/>
    <col min="15500" max="15500" width="0" style="1" hidden="1" customWidth="1"/>
    <col min="15501" max="15501" width="13.5703125" style="1" customWidth="1"/>
    <col min="15502" max="15502" width="16.7109375" style="1" customWidth="1"/>
    <col min="15503" max="15725" width="9.140625" style="1"/>
    <col min="15726" max="15726" width="3.5703125" style="1" customWidth="1"/>
    <col min="15727" max="15727" width="37.7109375" style="1" customWidth="1"/>
    <col min="15728" max="15728" width="12.5703125" style="1" customWidth="1"/>
    <col min="15729" max="15731" width="9.5703125" style="1" bestFit="1" customWidth="1"/>
    <col min="15732" max="15732" width="10.5703125" style="1" bestFit="1" customWidth="1"/>
    <col min="15733" max="15733" width="9.5703125" style="1" bestFit="1" customWidth="1"/>
    <col min="15734" max="15734" width="10.5703125" style="1" bestFit="1" customWidth="1"/>
    <col min="15735" max="15735" width="12.28515625" style="1" customWidth="1"/>
    <col min="15736" max="15736" width="10.5703125" style="1" bestFit="1" customWidth="1"/>
    <col min="15737" max="15737" width="10.140625" style="1" customWidth="1"/>
    <col min="15738" max="15738" width="9.5703125" style="1" bestFit="1" customWidth="1"/>
    <col min="15739" max="15739" width="0" style="1" hidden="1" customWidth="1"/>
    <col min="15740" max="15741" width="10.5703125" style="1" bestFit="1" customWidth="1"/>
    <col min="15742" max="15742" width="9.5703125" style="1" bestFit="1" customWidth="1"/>
    <col min="15743" max="15743" width="12.140625" style="1" bestFit="1" customWidth="1"/>
    <col min="15744" max="15744" width="9.5703125" style="1" bestFit="1" customWidth="1"/>
    <col min="15745" max="15745" width="12.140625" style="1" bestFit="1" customWidth="1"/>
    <col min="15746" max="15747" width="10.5703125" style="1" bestFit="1" customWidth="1"/>
    <col min="15748" max="15748" width="10.5703125" style="1" customWidth="1"/>
    <col min="15749" max="15749" width="10.5703125" style="1" bestFit="1" customWidth="1"/>
    <col min="15750" max="15750" width="0" style="1" hidden="1" customWidth="1"/>
    <col min="15751" max="15751" width="10.5703125" style="1" bestFit="1" customWidth="1"/>
    <col min="15752" max="15753" width="9.5703125" style="1" bestFit="1" customWidth="1"/>
    <col min="15754" max="15754" width="13.140625" style="1" bestFit="1" customWidth="1"/>
    <col min="15755" max="15755" width="15.140625" style="1" customWidth="1"/>
    <col min="15756" max="15756" width="0" style="1" hidden="1" customWidth="1"/>
    <col min="15757" max="15757" width="13.5703125" style="1" customWidth="1"/>
    <col min="15758" max="15758" width="16.7109375" style="1" customWidth="1"/>
    <col min="15759" max="15981" width="9.140625" style="1"/>
    <col min="15982" max="15982" width="3.5703125" style="1" customWidth="1"/>
    <col min="15983" max="15983" width="37.7109375" style="1" customWidth="1"/>
    <col min="15984" max="15984" width="12.5703125" style="1" customWidth="1"/>
    <col min="15985" max="15987" width="9.5703125" style="1" bestFit="1" customWidth="1"/>
    <col min="15988" max="15988" width="10.5703125" style="1" bestFit="1" customWidth="1"/>
    <col min="15989" max="15989" width="9.5703125" style="1" bestFit="1" customWidth="1"/>
    <col min="15990" max="15990" width="10.5703125" style="1" bestFit="1" customWidth="1"/>
    <col min="15991" max="15991" width="12.28515625" style="1" customWidth="1"/>
    <col min="15992" max="15992" width="10.5703125" style="1" bestFit="1" customWidth="1"/>
    <col min="15993" max="15993" width="10.140625" style="1" customWidth="1"/>
    <col min="15994" max="15994" width="9.5703125" style="1" bestFit="1" customWidth="1"/>
    <col min="15995" max="15995" width="0" style="1" hidden="1" customWidth="1"/>
    <col min="15996" max="15997" width="10.5703125" style="1" bestFit="1" customWidth="1"/>
    <col min="15998" max="15998" width="9.5703125" style="1" bestFit="1" customWidth="1"/>
    <col min="15999" max="15999" width="12.140625" style="1" bestFit="1" customWidth="1"/>
    <col min="16000" max="16000" width="9.5703125" style="1" bestFit="1" customWidth="1"/>
    <col min="16001" max="16001" width="12.140625" style="1" bestFit="1" customWidth="1"/>
    <col min="16002" max="16003" width="10.5703125" style="1" bestFit="1" customWidth="1"/>
    <col min="16004" max="16004" width="10.5703125" style="1" customWidth="1"/>
    <col min="16005" max="16005" width="10.5703125" style="1" bestFit="1" customWidth="1"/>
    <col min="16006" max="16006" width="0" style="1" hidden="1" customWidth="1"/>
    <col min="16007" max="16007" width="10.5703125" style="1" bestFit="1" customWidth="1"/>
    <col min="16008" max="16009" width="9.5703125" style="1" bestFit="1" customWidth="1"/>
    <col min="16010" max="16010" width="13.140625" style="1" bestFit="1" customWidth="1"/>
    <col min="16011" max="16011" width="15.140625" style="1" customWidth="1"/>
    <col min="16012" max="16012" width="0" style="1" hidden="1" customWidth="1"/>
    <col min="16013" max="16013" width="13.5703125" style="1" customWidth="1"/>
    <col min="16014" max="16014" width="16.7109375" style="1" customWidth="1"/>
    <col min="16015" max="16384" width="9.140625" style="1"/>
  </cols>
  <sheetData>
    <row r="1" spans="1:16014" hidden="1" x14ac:dyDescent="0.2"/>
    <row r="2" spans="1:16014" hidden="1" x14ac:dyDescent="0.2"/>
    <row r="3" spans="1:16014" hidden="1" x14ac:dyDescent="0.2"/>
    <row r="4" spans="1:16014" hidden="1" x14ac:dyDescent="0.2"/>
    <row r="5" spans="1:16014" ht="33.75" x14ac:dyDescent="0.35">
      <c r="B5" s="3"/>
      <c r="C5" s="4"/>
      <c r="D5" s="4"/>
      <c r="E5" s="4"/>
      <c r="F5" s="4"/>
      <c r="G5" s="4"/>
      <c r="H5" s="4"/>
      <c r="I5" s="4"/>
      <c r="J5" s="4"/>
      <c r="K5" s="4"/>
      <c r="L5" s="4"/>
      <c r="M5" s="4"/>
      <c r="N5" s="4"/>
      <c r="O5" s="4"/>
      <c r="P5" s="4"/>
      <c r="Q5" s="4"/>
      <c r="R5" s="4"/>
      <c r="S5" s="4"/>
      <c r="T5" s="4"/>
      <c r="U5" s="4"/>
      <c r="V5" s="4"/>
      <c r="W5" s="117" t="s">
        <v>161</v>
      </c>
      <c r="X5" s="117"/>
      <c r="Y5" s="117"/>
      <c r="Z5" s="4"/>
      <c r="AA5" s="4"/>
      <c r="AB5" s="4"/>
      <c r="AC5" s="4"/>
      <c r="AD5" s="5"/>
      <c r="AF5" s="117"/>
      <c r="AG5" s="117"/>
      <c r="AH5" s="117"/>
      <c r="AI5" s="6"/>
      <c r="AJ5" s="6"/>
    </row>
    <row r="6" spans="1:16014" ht="66" customHeight="1" x14ac:dyDescent="0.2">
      <c r="A6" s="7"/>
      <c r="B6" s="120" t="s">
        <v>165</v>
      </c>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row>
    <row r="7" spans="1:16014" s="8" customFormat="1" ht="27.75" customHeight="1" x14ac:dyDescent="0.35">
      <c r="A7" s="121" t="s">
        <v>0</v>
      </c>
      <c r="B7" s="121" t="s">
        <v>1</v>
      </c>
      <c r="C7" s="122" t="s">
        <v>2</v>
      </c>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4"/>
      <c r="AD7" s="118" t="s">
        <v>3</v>
      </c>
      <c r="AE7" s="125" t="s">
        <v>4</v>
      </c>
      <c r="AF7" s="127" t="s">
        <v>5</v>
      </c>
      <c r="AG7" s="129" t="s">
        <v>6</v>
      </c>
      <c r="AH7" s="129" t="s">
        <v>7</v>
      </c>
      <c r="AI7" s="131" t="s">
        <v>8</v>
      </c>
      <c r="AJ7" s="133" t="s">
        <v>9</v>
      </c>
      <c r="AK7" s="134"/>
      <c r="AL7" s="135"/>
      <c r="AM7" s="129" t="s">
        <v>10</v>
      </c>
      <c r="AN7" s="129" t="s">
        <v>11</v>
      </c>
      <c r="AO7" s="129" t="s">
        <v>12</v>
      </c>
      <c r="AP7" s="118" t="s">
        <v>13</v>
      </c>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row>
    <row r="8" spans="1:16014" s="8" customFormat="1" ht="139.5" customHeight="1" x14ac:dyDescent="0.25">
      <c r="A8" s="121"/>
      <c r="B8" s="121"/>
      <c r="C8" s="9" t="s">
        <v>14</v>
      </c>
      <c r="D8" s="9" t="s">
        <v>15</v>
      </c>
      <c r="E8" s="9" t="s">
        <v>16</v>
      </c>
      <c r="F8" s="9" t="s">
        <v>17</v>
      </c>
      <c r="G8" s="9" t="s">
        <v>18</v>
      </c>
      <c r="H8" s="9" t="s">
        <v>19</v>
      </c>
      <c r="I8" s="9" t="s">
        <v>20</v>
      </c>
      <c r="J8" s="9" t="s">
        <v>21</v>
      </c>
      <c r="K8" s="9" t="s">
        <v>22</v>
      </c>
      <c r="L8" s="9" t="s">
        <v>23</v>
      </c>
      <c r="M8" s="9" t="s">
        <v>24</v>
      </c>
      <c r="N8" s="9" t="s">
        <v>25</v>
      </c>
      <c r="O8" s="9" t="s">
        <v>26</v>
      </c>
      <c r="P8" s="9" t="s">
        <v>27</v>
      </c>
      <c r="Q8" s="10" t="s">
        <v>28</v>
      </c>
      <c r="R8" s="9" t="s">
        <v>29</v>
      </c>
      <c r="S8" s="10" t="s">
        <v>30</v>
      </c>
      <c r="T8" s="9" t="s">
        <v>31</v>
      </c>
      <c r="U8" s="9" t="s">
        <v>32</v>
      </c>
      <c r="V8" s="9" t="s">
        <v>33</v>
      </c>
      <c r="W8" s="11" t="s">
        <v>34</v>
      </c>
      <c r="X8" s="9" t="s">
        <v>35</v>
      </c>
      <c r="Y8" s="9" t="s">
        <v>36</v>
      </c>
      <c r="Z8" s="9" t="s">
        <v>37</v>
      </c>
      <c r="AA8" s="12" t="s">
        <v>38</v>
      </c>
      <c r="AB8" s="13" t="s">
        <v>39</v>
      </c>
      <c r="AC8" s="13" t="s">
        <v>40</v>
      </c>
      <c r="AD8" s="119"/>
      <c r="AE8" s="126"/>
      <c r="AF8" s="128"/>
      <c r="AG8" s="130"/>
      <c r="AH8" s="130"/>
      <c r="AI8" s="132"/>
      <c r="AJ8" s="14" t="s">
        <v>41</v>
      </c>
      <c r="AK8" s="14" t="s">
        <v>42</v>
      </c>
      <c r="AL8" s="14" t="s">
        <v>43</v>
      </c>
      <c r="AM8" s="130"/>
      <c r="AN8" s="130"/>
      <c r="AO8" s="130"/>
      <c r="AP8" s="119"/>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row>
    <row r="9" spans="1:16014" s="8" customFormat="1" ht="15" x14ac:dyDescent="0.25">
      <c r="A9" s="15">
        <v>1</v>
      </c>
      <c r="B9" s="16">
        <v>2</v>
      </c>
      <c r="C9" s="15">
        <v>3</v>
      </c>
      <c r="D9" s="16">
        <v>4</v>
      </c>
      <c r="E9" s="15">
        <v>5</v>
      </c>
      <c r="F9" s="16">
        <v>6</v>
      </c>
      <c r="G9" s="15">
        <v>7</v>
      </c>
      <c r="H9" s="16">
        <v>8</v>
      </c>
      <c r="I9" s="15">
        <v>9</v>
      </c>
      <c r="J9" s="16">
        <v>10</v>
      </c>
      <c r="K9" s="15">
        <v>11</v>
      </c>
      <c r="L9" s="16">
        <v>12</v>
      </c>
      <c r="M9" s="15">
        <v>13</v>
      </c>
      <c r="N9" s="16">
        <v>14</v>
      </c>
      <c r="O9" s="15">
        <v>15</v>
      </c>
      <c r="P9" s="16">
        <v>16</v>
      </c>
      <c r="Q9" s="15">
        <v>17</v>
      </c>
      <c r="R9" s="16">
        <v>18</v>
      </c>
      <c r="S9" s="15">
        <v>19</v>
      </c>
      <c r="T9" s="16">
        <v>20</v>
      </c>
      <c r="U9" s="15">
        <v>21</v>
      </c>
      <c r="V9" s="16">
        <v>22</v>
      </c>
      <c r="W9" s="15">
        <v>23</v>
      </c>
      <c r="X9" s="16">
        <v>24</v>
      </c>
      <c r="Y9" s="15">
        <v>25</v>
      </c>
      <c r="Z9" s="16">
        <v>26</v>
      </c>
      <c r="AA9" s="15">
        <v>27</v>
      </c>
      <c r="AB9" s="15">
        <v>28</v>
      </c>
      <c r="AC9" s="15">
        <v>29</v>
      </c>
      <c r="AD9" s="16">
        <v>30</v>
      </c>
      <c r="AE9" s="15">
        <v>31</v>
      </c>
      <c r="AF9" s="15">
        <v>32</v>
      </c>
      <c r="AG9" s="15">
        <v>33</v>
      </c>
      <c r="AH9" s="15">
        <v>34</v>
      </c>
      <c r="AI9" s="17">
        <v>35</v>
      </c>
      <c r="AJ9" s="15">
        <v>36</v>
      </c>
      <c r="AK9" s="15">
        <v>37</v>
      </c>
      <c r="AL9" s="15">
        <v>38</v>
      </c>
      <c r="AM9" s="15">
        <v>39</v>
      </c>
      <c r="AN9" s="15">
        <f>AM9+1</f>
        <v>40</v>
      </c>
      <c r="AO9" s="15">
        <f t="shared" ref="AO9:AP9" si="0">AN9+1</f>
        <v>41</v>
      </c>
      <c r="AP9" s="15">
        <f t="shared" si="0"/>
        <v>42</v>
      </c>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row>
    <row r="10" spans="1:16014" s="8" customFormat="1" ht="33" x14ac:dyDescent="0.25">
      <c r="A10" s="18">
        <v>1</v>
      </c>
      <c r="B10" s="19" t="s">
        <v>44</v>
      </c>
      <c r="C10" s="20">
        <v>7350</v>
      </c>
      <c r="D10" s="20">
        <v>3255</v>
      </c>
      <c r="E10" s="20">
        <v>4380</v>
      </c>
      <c r="F10" s="20">
        <v>0</v>
      </c>
      <c r="G10" s="20">
        <v>0</v>
      </c>
      <c r="H10" s="20">
        <v>0</v>
      </c>
      <c r="I10" s="20">
        <v>7500</v>
      </c>
      <c r="J10" s="20">
        <v>2000</v>
      </c>
      <c r="K10" s="20">
        <v>9380</v>
      </c>
      <c r="L10" s="20">
        <v>2280</v>
      </c>
      <c r="M10" s="20">
        <v>1040</v>
      </c>
      <c r="N10" s="20">
        <v>5670</v>
      </c>
      <c r="O10" s="20">
        <v>7190</v>
      </c>
      <c r="P10" s="20">
        <v>1415</v>
      </c>
      <c r="Q10" s="20">
        <v>0</v>
      </c>
      <c r="R10" s="20">
        <v>4000</v>
      </c>
      <c r="S10" s="21">
        <v>0</v>
      </c>
      <c r="T10" s="20">
        <v>4520</v>
      </c>
      <c r="U10" s="20">
        <v>5155</v>
      </c>
      <c r="V10" s="20">
        <v>0</v>
      </c>
      <c r="W10" s="22">
        <v>2678</v>
      </c>
      <c r="X10" s="20">
        <v>6880</v>
      </c>
      <c r="Y10" s="23">
        <v>120</v>
      </c>
      <c r="Z10" s="23">
        <v>1080</v>
      </c>
      <c r="AA10" s="23">
        <v>0</v>
      </c>
      <c r="AB10" s="23">
        <v>0</v>
      </c>
      <c r="AC10" s="23">
        <v>0</v>
      </c>
      <c r="AD10" s="24">
        <v>75893</v>
      </c>
      <c r="AE10" s="20">
        <v>547</v>
      </c>
      <c r="AF10" s="25">
        <v>76440</v>
      </c>
      <c r="AG10" s="23">
        <v>0</v>
      </c>
      <c r="AH10" s="23">
        <v>0</v>
      </c>
      <c r="AI10" s="26">
        <v>0</v>
      </c>
      <c r="AJ10" s="23"/>
      <c r="AK10" s="23"/>
      <c r="AL10" s="23"/>
      <c r="AM10" s="23">
        <v>0</v>
      </c>
      <c r="AN10" s="27">
        <v>600</v>
      </c>
      <c r="AO10" s="27"/>
      <c r="AP10" s="28">
        <v>77040</v>
      </c>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row>
    <row r="11" spans="1:16014" s="8" customFormat="1" ht="33" x14ac:dyDescent="0.25">
      <c r="A11" s="18">
        <v>2</v>
      </c>
      <c r="B11" s="19" t="s">
        <v>45</v>
      </c>
      <c r="C11" s="20">
        <v>3013</v>
      </c>
      <c r="D11" s="20">
        <v>2914</v>
      </c>
      <c r="E11" s="20">
        <v>5839</v>
      </c>
      <c r="F11" s="20">
        <v>0</v>
      </c>
      <c r="G11" s="20">
        <v>3551</v>
      </c>
      <c r="H11" s="20">
        <v>0</v>
      </c>
      <c r="I11" s="20">
        <v>4534</v>
      </c>
      <c r="J11" s="20">
        <v>0</v>
      </c>
      <c r="K11" s="20">
        <v>6175</v>
      </c>
      <c r="L11" s="20">
        <v>402</v>
      </c>
      <c r="M11" s="20">
        <v>1348</v>
      </c>
      <c r="N11" s="20">
        <v>2675</v>
      </c>
      <c r="O11" s="20">
        <v>7289</v>
      </c>
      <c r="P11" s="20">
        <v>2595</v>
      </c>
      <c r="Q11" s="20">
        <v>5706</v>
      </c>
      <c r="R11" s="20">
        <v>6151</v>
      </c>
      <c r="S11" s="21">
        <v>0</v>
      </c>
      <c r="T11" s="20">
        <v>2445</v>
      </c>
      <c r="U11" s="20">
        <v>0</v>
      </c>
      <c r="V11" s="20">
        <v>2596</v>
      </c>
      <c r="W11" s="20">
        <v>2899</v>
      </c>
      <c r="X11" s="20">
        <v>10357</v>
      </c>
      <c r="Y11" s="23">
        <v>0</v>
      </c>
      <c r="Z11" s="23">
        <v>0</v>
      </c>
      <c r="AA11" s="23">
        <v>0</v>
      </c>
      <c r="AB11" s="23">
        <v>9700</v>
      </c>
      <c r="AC11" s="23">
        <v>700</v>
      </c>
      <c r="AD11" s="24">
        <v>80889</v>
      </c>
      <c r="AE11" s="20">
        <v>0</v>
      </c>
      <c r="AF11" s="25">
        <v>80889</v>
      </c>
      <c r="AG11" s="23">
        <v>0</v>
      </c>
      <c r="AH11" s="23">
        <v>0</v>
      </c>
      <c r="AI11" s="26">
        <v>0</v>
      </c>
      <c r="AJ11" s="23"/>
      <c r="AK11" s="23"/>
      <c r="AL11" s="23"/>
      <c r="AM11" s="23">
        <v>0</v>
      </c>
      <c r="AN11" s="27">
        <v>92</v>
      </c>
      <c r="AO11" s="27"/>
      <c r="AP11" s="28">
        <v>80981</v>
      </c>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row>
    <row r="12" spans="1:16014" ht="18.75" x14ac:dyDescent="0.25">
      <c r="A12" s="18">
        <v>3</v>
      </c>
      <c r="B12" s="19" t="s">
        <v>46</v>
      </c>
      <c r="C12" s="23">
        <v>0</v>
      </c>
      <c r="D12" s="23">
        <v>0</v>
      </c>
      <c r="E12" s="23">
        <v>0</v>
      </c>
      <c r="F12" s="23">
        <v>12337</v>
      </c>
      <c r="G12" s="23">
        <v>0</v>
      </c>
      <c r="H12" s="23">
        <v>0</v>
      </c>
      <c r="I12" s="20">
        <v>0</v>
      </c>
      <c r="J12" s="23">
        <v>0</v>
      </c>
      <c r="K12" s="23">
        <v>0</v>
      </c>
      <c r="L12" s="23">
        <v>0</v>
      </c>
      <c r="M12" s="23">
        <v>0</v>
      </c>
      <c r="N12" s="23">
        <v>0</v>
      </c>
      <c r="O12" s="23">
        <v>0</v>
      </c>
      <c r="P12" s="23">
        <v>0</v>
      </c>
      <c r="Q12" s="20">
        <v>0</v>
      </c>
      <c r="R12" s="23">
        <v>0</v>
      </c>
      <c r="S12" s="21">
        <v>0</v>
      </c>
      <c r="T12" s="23">
        <v>0</v>
      </c>
      <c r="U12" s="23">
        <v>0</v>
      </c>
      <c r="V12" s="23">
        <v>0</v>
      </c>
      <c r="W12" s="23">
        <v>0</v>
      </c>
      <c r="X12" s="20">
        <v>0</v>
      </c>
      <c r="Y12" s="23">
        <v>38900</v>
      </c>
      <c r="Z12" s="23">
        <v>0</v>
      </c>
      <c r="AA12" s="23">
        <v>0</v>
      </c>
      <c r="AB12" s="23">
        <v>0</v>
      </c>
      <c r="AC12" s="23">
        <v>0</v>
      </c>
      <c r="AD12" s="24">
        <v>51237</v>
      </c>
      <c r="AE12" s="20">
        <v>5</v>
      </c>
      <c r="AF12" s="25">
        <v>51242</v>
      </c>
      <c r="AG12" s="23">
        <v>0</v>
      </c>
      <c r="AH12" s="23">
        <v>0</v>
      </c>
      <c r="AI12" s="26">
        <v>0</v>
      </c>
      <c r="AJ12" s="23"/>
      <c r="AK12" s="23"/>
      <c r="AL12" s="23"/>
      <c r="AM12" s="23">
        <v>0</v>
      </c>
      <c r="AN12" s="27"/>
      <c r="AO12" s="27"/>
      <c r="AP12" s="28">
        <v>51242</v>
      </c>
    </row>
    <row r="13" spans="1:16014" ht="18.75" x14ac:dyDescent="0.25">
      <c r="A13" s="18">
        <v>4</v>
      </c>
      <c r="B13" s="29" t="s">
        <v>47</v>
      </c>
      <c r="C13" s="23">
        <v>0</v>
      </c>
      <c r="D13" s="23">
        <v>0</v>
      </c>
      <c r="E13" s="23">
        <v>0</v>
      </c>
      <c r="F13" s="23">
        <v>0</v>
      </c>
      <c r="G13" s="23">
        <v>0</v>
      </c>
      <c r="H13" s="23">
        <v>0</v>
      </c>
      <c r="I13" s="20">
        <v>0</v>
      </c>
      <c r="J13" s="23">
        <v>0</v>
      </c>
      <c r="K13" s="23">
        <v>4600</v>
      </c>
      <c r="L13" s="23">
        <v>0</v>
      </c>
      <c r="M13" s="23">
        <v>0</v>
      </c>
      <c r="N13" s="23">
        <v>0</v>
      </c>
      <c r="O13" s="23">
        <v>0</v>
      </c>
      <c r="P13" s="23">
        <v>0</v>
      </c>
      <c r="Q13" s="20">
        <v>0</v>
      </c>
      <c r="R13" s="23">
        <v>0</v>
      </c>
      <c r="S13" s="21">
        <v>0</v>
      </c>
      <c r="T13" s="23">
        <v>0</v>
      </c>
      <c r="U13" s="23">
        <v>0</v>
      </c>
      <c r="V13" s="23">
        <v>0</v>
      </c>
      <c r="W13" s="23">
        <v>0</v>
      </c>
      <c r="X13" s="20">
        <v>0</v>
      </c>
      <c r="Y13" s="23">
        <v>0</v>
      </c>
      <c r="Z13" s="23">
        <v>0</v>
      </c>
      <c r="AA13" s="23">
        <v>25674</v>
      </c>
      <c r="AB13" s="23">
        <v>0</v>
      </c>
      <c r="AC13" s="23">
        <v>0</v>
      </c>
      <c r="AD13" s="24">
        <v>30274</v>
      </c>
      <c r="AE13" s="20">
        <v>0</v>
      </c>
      <c r="AF13" s="25">
        <v>30274</v>
      </c>
      <c r="AG13" s="23">
        <v>0</v>
      </c>
      <c r="AH13" s="23">
        <v>0</v>
      </c>
      <c r="AI13" s="26">
        <v>0</v>
      </c>
      <c r="AJ13" s="23"/>
      <c r="AK13" s="23"/>
      <c r="AL13" s="23"/>
      <c r="AM13" s="23">
        <v>0</v>
      </c>
      <c r="AN13" s="27"/>
      <c r="AO13" s="27"/>
      <c r="AP13" s="28">
        <v>30274</v>
      </c>
    </row>
    <row r="14" spans="1:16014" ht="18.75" x14ac:dyDescent="0.25">
      <c r="A14" s="18">
        <v>5</v>
      </c>
      <c r="B14" s="30" t="s">
        <v>48</v>
      </c>
      <c r="C14" s="23">
        <v>0</v>
      </c>
      <c r="D14" s="23">
        <v>0</v>
      </c>
      <c r="E14" s="23">
        <v>0</v>
      </c>
      <c r="F14" s="23">
        <v>0</v>
      </c>
      <c r="G14" s="23">
        <v>0</v>
      </c>
      <c r="H14" s="23">
        <v>0</v>
      </c>
      <c r="I14" s="20">
        <v>0</v>
      </c>
      <c r="J14" s="23">
        <v>0</v>
      </c>
      <c r="K14" s="23">
        <v>0</v>
      </c>
      <c r="L14" s="23">
        <v>0</v>
      </c>
      <c r="M14" s="23">
        <v>0</v>
      </c>
      <c r="N14" s="23">
        <v>0</v>
      </c>
      <c r="O14" s="23">
        <v>9740</v>
      </c>
      <c r="P14" s="23">
        <v>0</v>
      </c>
      <c r="Q14" s="20">
        <v>0</v>
      </c>
      <c r="R14" s="23">
        <v>0</v>
      </c>
      <c r="S14" s="21">
        <v>0</v>
      </c>
      <c r="T14" s="23">
        <v>0</v>
      </c>
      <c r="U14" s="23">
        <v>0</v>
      </c>
      <c r="V14" s="23">
        <v>0</v>
      </c>
      <c r="W14" s="23">
        <v>0</v>
      </c>
      <c r="X14" s="20">
        <v>0</v>
      </c>
      <c r="Y14" s="23">
        <v>0</v>
      </c>
      <c r="Z14" s="23">
        <v>0</v>
      </c>
      <c r="AA14" s="23">
        <v>0</v>
      </c>
      <c r="AB14" s="23">
        <v>0</v>
      </c>
      <c r="AC14" s="23">
        <v>0</v>
      </c>
      <c r="AD14" s="24">
        <v>9740</v>
      </c>
      <c r="AE14" s="20">
        <v>0</v>
      </c>
      <c r="AF14" s="25">
        <v>9740</v>
      </c>
      <c r="AG14" s="23">
        <v>0</v>
      </c>
      <c r="AH14" s="23">
        <v>0</v>
      </c>
      <c r="AI14" s="26">
        <v>0</v>
      </c>
      <c r="AJ14" s="23"/>
      <c r="AK14" s="23"/>
      <c r="AL14" s="23"/>
      <c r="AM14" s="23">
        <v>0</v>
      </c>
      <c r="AN14" s="27"/>
      <c r="AO14" s="27"/>
      <c r="AP14" s="28">
        <v>9740</v>
      </c>
    </row>
    <row r="15" spans="1:16014" ht="18.75" x14ac:dyDescent="0.25">
      <c r="A15" s="31"/>
      <c r="B15" s="32" t="s">
        <v>49</v>
      </c>
      <c r="C15" s="33">
        <v>10363</v>
      </c>
      <c r="D15" s="33">
        <v>6169</v>
      </c>
      <c r="E15" s="33">
        <v>10219</v>
      </c>
      <c r="F15" s="33">
        <v>12337</v>
      </c>
      <c r="G15" s="33">
        <v>3551</v>
      </c>
      <c r="H15" s="33">
        <v>0</v>
      </c>
      <c r="I15" s="33">
        <v>12034</v>
      </c>
      <c r="J15" s="33">
        <v>2000</v>
      </c>
      <c r="K15" s="33">
        <v>20155</v>
      </c>
      <c r="L15" s="33">
        <v>2682</v>
      </c>
      <c r="M15" s="33">
        <v>2388</v>
      </c>
      <c r="N15" s="33">
        <v>8345</v>
      </c>
      <c r="O15" s="33">
        <v>24219</v>
      </c>
      <c r="P15" s="33">
        <v>4010</v>
      </c>
      <c r="Q15" s="33">
        <v>5706</v>
      </c>
      <c r="R15" s="33">
        <v>10151</v>
      </c>
      <c r="S15" s="33">
        <v>0</v>
      </c>
      <c r="T15" s="33">
        <v>6965</v>
      </c>
      <c r="U15" s="33">
        <v>5155</v>
      </c>
      <c r="V15" s="33">
        <v>2596</v>
      </c>
      <c r="W15" s="33">
        <v>5577</v>
      </c>
      <c r="X15" s="33">
        <v>17237</v>
      </c>
      <c r="Y15" s="33">
        <v>39020</v>
      </c>
      <c r="Z15" s="33">
        <v>1080</v>
      </c>
      <c r="AA15" s="33">
        <v>25674</v>
      </c>
      <c r="AB15" s="33">
        <v>9700</v>
      </c>
      <c r="AC15" s="33">
        <v>700</v>
      </c>
      <c r="AD15" s="33">
        <v>248033</v>
      </c>
      <c r="AE15" s="33">
        <v>552</v>
      </c>
      <c r="AF15" s="33">
        <v>248585</v>
      </c>
      <c r="AG15" s="33">
        <v>0</v>
      </c>
      <c r="AH15" s="33">
        <v>0</v>
      </c>
      <c r="AI15" s="33">
        <v>0</v>
      </c>
      <c r="AJ15" s="33">
        <v>0</v>
      </c>
      <c r="AK15" s="33">
        <v>0</v>
      </c>
      <c r="AL15" s="33">
        <v>0</v>
      </c>
      <c r="AM15" s="33">
        <v>0</v>
      </c>
      <c r="AN15" s="33">
        <v>692</v>
      </c>
      <c r="AO15" s="33">
        <v>0</v>
      </c>
      <c r="AP15" s="33">
        <v>249277</v>
      </c>
    </row>
    <row r="16" spans="1:16014" ht="18.75" x14ac:dyDescent="0.25">
      <c r="A16" s="18">
        <v>6</v>
      </c>
      <c r="B16" s="30" t="s">
        <v>50</v>
      </c>
      <c r="C16" s="23">
        <v>1355</v>
      </c>
      <c r="D16" s="23">
        <v>1150</v>
      </c>
      <c r="E16" s="23">
        <v>2850</v>
      </c>
      <c r="F16" s="23">
        <v>0</v>
      </c>
      <c r="G16" s="23">
        <v>2650</v>
      </c>
      <c r="H16" s="23">
        <v>8500</v>
      </c>
      <c r="I16" s="20">
        <v>0</v>
      </c>
      <c r="J16" s="23">
        <v>300</v>
      </c>
      <c r="K16" s="23">
        <v>15879</v>
      </c>
      <c r="L16" s="23">
        <v>0</v>
      </c>
      <c r="M16" s="23">
        <v>930</v>
      </c>
      <c r="N16" s="23">
        <v>7129</v>
      </c>
      <c r="O16" s="23">
        <v>12994</v>
      </c>
      <c r="P16" s="23">
        <v>800</v>
      </c>
      <c r="Q16" s="20">
        <v>0</v>
      </c>
      <c r="R16" s="23">
        <v>900</v>
      </c>
      <c r="S16" s="21">
        <v>116502</v>
      </c>
      <c r="T16" s="23">
        <v>4700</v>
      </c>
      <c r="U16" s="23">
        <v>4852</v>
      </c>
      <c r="V16" s="23">
        <v>0</v>
      </c>
      <c r="W16" s="23">
        <v>12835</v>
      </c>
      <c r="X16" s="20">
        <v>1279</v>
      </c>
      <c r="Y16" s="23">
        <v>0</v>
      </c>
      <c r="Z16" s="23">
        <v>610</v>
      </c>
      <c r="AA16" s="23">
        <v>0</v>
      </c>
      <c r="AB16" s="23">
        <v>13395</v>
      </c>
      <c r="AC16" s="23">
        <v>615</v>
      </c>
      <c r="AD16" s="24">
        <v>210225</v>
      </c>
      <c r="AE16" s="20">
        <v>0</v>
      </c>
      <c r="AF16" s="25">
        <v>210225</v>
      </c>
      <c r="AG16" s="23">
        <v>43311</v>
      </c>
      <c r="AH16" s="23">
        <v>149171</v>
      </c>
      <c r="AI16" s="34">
        <v>111939</v>
      </c>
      <c r="AJ16" s="23">
        <v>79323</v>
      </c>
      <c r="AK16" s="23">
        <v>15521</v>
      </c>
      <c r="AL16" s="23">
        <v>17095</v>
      </c>
      <c r="AM16" s="23">
        <v>0</v>
      </c>
      <c r="AN16" s="27"/>
      <c r="AO16" s="27">
        <v>36860</v>
      </c>
      <c r="AP16" s="28">
        <v>551506</v>
      </c>
    </row>
    <row r="17" spans="1:42" ht="18.75" x14ac:dyDescent="0.25">
      <c r="A17" s="18">
        <f>A16+1</f>
        <v>7</v>
      </c>
      <c r="B17" s="30" t="s">
        <v>51</v>
      </c>
      <c r="C17" s="23">
        <v>0</v>
      </c>
      <c r="D17" s="23">
        <v>0</v>
      </c>
      <c r="E17" s="23">
        <v>0</v>
      </c>
      <c r="F17" s="23">
        <v>0</v>
      </c>
      <c r="G17" s="23">
        <v>0</v>
      </c>
      <c r="H17" s="23">
        <v>0</v>
      </c>
      <c r="I17" s="20">
        <v>0</v>
      </c>
      <c r="J17" s="23">
        <v>0</v>
      </c>
      <c r="K17" s="23">
        <v>0</v>
      </c>
      <c r="L17" s="23">
        <v>0</v>
      </c>
      <c r="M17" s="23">
        <v>0</v>
      </c>
      <c r="N17" s="23">
        <v>0</v>
      </c>
      <c r="O17" s="23">
        <v>0</v>
      </c>
      <c r="P17" s="23">
        <v>0</v>
      </c>
      <c r="Q17" s="20">
        <v>0</v>
      </c>
      <c r="R17" s="23">
        <v>0</v>
      </c>
      <c r="S17" s="21">
        <v>0</v>
      </c>
      <c r="T17" s="23">
        <v>0</v>
      </c>
      <c r="U17" s="23">
        <v>0</v>
      </c>
      <c r="V17" s="23">
        <v>0</v>
      </c>
      <c r="W17" s="23">
        <v>0</v>
      </c>
      <c r="X17" s="20">
        <v>0</v>
      </c>
      <c r="Y17" s="23">
        <v>0</v>
      </c>
      <c r="Z17" s="23">
        <v>0</v>
      </c>
      <c r="AA17" s="23">
        <v>0</v>
      </c>
      <c r="AB17" s="23">
        <v>0</v>
      </c>
      <c r="AC17" s="23">
        <v>0</v>
      </c>
      <c r="AD17" s="24">
        <v>0</v>
      </c>
      <c r="AE17" s="20">
        <v>0</v>
      </c>
      <c r="AF17" s="25">
        <v>0</v>
      </c>
      <c r="AG17" s="23">
        <v>0</v>
      </c>
      <c r="AH17" s="23">
        <v>0</v>
      </c>
      <c r="AI17" s="34">
        <v>0</v>
      </c>
      <c r="AJ17" s="23">
        <v>0</v>
      </c>
      <c r="AK17" s="23">
        <v>0</v>
      </c>
      <c r="AL17" s="23">
        <v>0</v>
      </c>
      <c r="AM17" s="23">
        <v>0</v>
      </c>
      <c r="AN17" s="27"/>
      <c r="AO17" s="27">
        <v>0</v>
      </c>
      <c r="AP17" s="28">
        <v>0</v>
      </c>
    </row>
    <row r="18" spans="1:42" ht="18.75" x14ac:dyDescent="0.25">
      <c r="A18" s="18">
        <f t="shared" ref="A18:A21" si="1">A17+1</f>
        <v>8</v>
      </c>
      <c r="B18" s="30" t="s">
        <v>52</v>
      </c>
      <c r="C18" s="23">
        <v>0</v>
      </c>
      <c r="D18" s="23">
        <v>0</v>
      </c>
      <c r="E18" s="23">
        <v>0</v>
      </c>
      <c r="F18" s="23">
        <v>0</v>
      </c>
      <c r="G18" s="23">
        <v>0</v>
      </c>
      <c r="H18" s="23">
        <v>0</v>
      </c>
      <c r="I18" s="20">
        <v>0</v>
      </c>
      <c r="J18" s="23">
        <v>0</v>
      </c>
      <c r="K18" s="23">
        <v>0</v>
      </c>
      <c r="L18" s="23">
        <v>0</v>
      </c>
      <c r="M18" s="23">
        <v>0</v>
      </c>
      <c r="N18" s="23">
        <v>0</v>
      </c>
      <c r="O18" s="23">
        <v>0</v>
      </c>
      <c r="P18" s="23">
        <v>0</v>
      </c>
      <c r="Q18" s="20">
        <v>0</v>
      </c>
      <c r="R18" s="23">
        <v>0</v>
      </c>
      <c r="S18" s="21">
        <v>0</v>
      </c>
      <c r="T18" s="23">
        <v>0</v>
      </c>
      <c r="U18" s="23">
        <v>0</v>
      </c>
      <c r="V18" s="23">
        <v>0</v>
      </c>
      <c r="W18" s="23">
        <v>0</v>
      </c>
      <c r="X18" s="20">
        <v>0</v>
      </c>
      <c r="Y18" s="23">
        <v>0</v>
      </c>
      <c r="Z18" s="23">
        <v>0</v>
      </c>
      <c r="AA18" s="23">
        <v>0</v>
      </c>
      <c r="AB18" s="23">
        <v>0</v>
      </c>
      <c r="AC18" s="23">
        <v>0</v>
      </c>
      <c r="AD18" s="24">
        <v>0</v>
      </c>
      <c r="AE18" s="20">
        <v>0</v>
      </c>
      <c r="AF18" s="25">
        <v>0</v>
      </c>
      <c r="AG18" s="23">
        <v>0</v>
      </c>
      <c r="AH18" s="23">
        <v>0</v>
      </c>
      <c r="AI18" s="34">
        <v>0</v>
      </c>
      <c r="AJ18" s="23">
        <v>0</v>
      </c>
      <c r="AK18" s="23">
        <v>0</v>
      </c>
      <c r="AL18" s="23">
        <v>0</v>
      </c>
      <c r="AM18" s="23">
        <v>0</v>
      </c>
      <c r="AN18" s="27"/>
      <c r="AO18" s="27">
        <v>0</v>
      </c>
      <c r="AP18" s="28">
        <v>0</v>
      </c>
    </row>
    <row r="19" spans="1:42" ht="18.75" x14ac:dyDescent="0.25">
      <c r="A19" s="18">
        <f t="shared" si="1"/>
        <v>9</v>
      </c>
      <c r="B19" s="30" t="s">
        <v>53</v>
      </c>
      <c r="C19" s="23">
        <v>0</v>
      </c>
      <c r="D19" s="23">
        <v>0</v>
      </c>
      <c r="E19" s="23">
        <v>0</v>
      </c>
      <c r="F19" s="23">
        <v>0</v>
      </c>
      <c r="G19" s="23">
        <v>0</v>
      </c>
      <c r="H19" s="23">
        <v>0</v>
      </c>
      <c r="I19" s="20">
        <v>0</v>
      </c>
      <c r="J19" s="23">
        <v>0</v>
      </c>
      <c r="K19" s="23">
        <v>0</v>
      </c>
      <c r="L19" s="23">
        <v>0</v>
      </c>
      <c r="M19" s="23">
        <v>0</v>
      </c>
      <c r="N19" s="23">
        <v>0</v>
      </c>
      <c r="O19" s="23">
        <v>0</v>
      </c>
      <c r="P19" s="23">
        <v>0</v>
      </c>
      <c r="Q19" s="20">
        <v>0</v>
      </c>
      <c r="R19" s="23">
        <v>0</v>
      </c>
      <c r="S19" s="21">
        <v>0</v>
      </c>
      <c r="T19" s="23">
        <v>0</v>
      </c>
      <c r="U19" s="23">
        <v>0</v>
      </c>
      <c r="V19" s="23">
        <v>0</v>
      </c>
      <c r="W19" s="23">
        <v>0</v>
      </c>
      <c r="X19" s="20">
        <v>0</v>
      </c>
      <c r="Y19" s="23">
        <v>0</v>
      </c>
      <c r="Z19" s="23">
        <v>0</v>
      </c>
      <c r="AA19" s="23">
        <v>0</v>
      </c>
      <c r="AB19" s="23">
        <v>0</v>
      </c>
      <c r="AC19" s="23">
        <v>0</v>
      </c>
      <c r="AD19" s="24">
        <v>0</v>
      </c>
      <c r="AE19" s="21">
        <v>37932</v>
      </c>
      <c r="AF19" s="25">
        <v>37932</v>
      </c>
      <c r="AG19" s="23">
        <v>0</v>
      </c>
      <c r="AH19" s="23">
        <v>0</v>
      </c>
      <c r="AI19" s="34">
        <v>0</v>
      </c>
      <c r="AJ19" s="23">
        <v>0</v>
      </c>
      <c r="AK19" s="23">
        <v>0</v>
      </c>
      <c r="AL19" s="23">
        <v>0</v>
      </c>
      <c r="AM19" s="23">
        <v>0</v>
      </c>
      <c r="AN19" s="27"/>
      <c r="AO19" s="27">
        <v>0</v>
      </c>
      <c r="AP19" s="28">
        <v>37932</v>
      </c>
    </row>
    <row r="20" spans="1:42" ht="18.75" x14ac:dyDescent="0.25">
      <c r="A20" s="18">
        <f t="shared" si="1"/>
        <v>10</v>
      </c>
      <c r="B20" s="30" t="s">
        <v>54</v>
      </c>
      <c r="C20" s="20">
        <v>77645</v>
      </c>
      <c r="D20" s="23">
        <v>0</v>
      </c>
      <c r="E20" s="23">
        <v>0</v>
      </c>
      <c r="F20" s="23">
        <v>0</v>
      </c>
      <c r="G20" s="23">
        <v>5000</v>
      </c>
      <c r="H20" s="23">
        <v>0</v>
      </c>
      <c r="I20" s="20">
        <v>0</v>
      </c>
      <c r="J20" s="23">
        <v>0</v>
      </c>
      <c r="K20" s="23">
        <v>0</v>
      </c>
      <c r="L20" s="23">
        <v>0</v>
      </c>
      <c r="M20" s="23">
        <v>0</v>
      </c>
      <c r="N20" s="23">
        <v>0</v>
      </c>
      <c r="O20" s="23">
        <v>4870</v>
      </c>
      <c r="P20" s="23">
        <v>0</v>
      </c>
      <c r="Q20" s="20">
        <v>0</v>
      </c>
      <c r="R20" s="23">
        <v>0</v>
      </c>
      <c r="S20" s="21">
        <v>4670</v>
      </c>
      <c r="T20" s="23">
        <v>0</v>
      </c>
      <c r="U20" s="23">
        <v>0</v>
      </c>
      <c r="V20" s="23">
        <v>0</v>
      </c>
      <c r="W20" s="23">
        <v>0</v>
      </c>
      <c r="X20" s="20">
        <v>290</v>
      </c>
      <c r="Y20" s="23">
        <v>0</v>
      </c>
      <c r="Z20" s="23">
        <v>0</v>
      </c>
      <c r="AA20" s="23">
        <v>0</v>
      </c>
      <c r="AB20" s="23">
        <v>0</v>
      </c>
      <c r="AC20" s="23">
        <v>0</v>
      </c>
      <c r="AD20" s="24">
        <v>92475</v>
      </c>
      <c r="AE20" s="20">
        <v>0</v>
      </c>
      <c r="AF20" s="25">
        <v>92475</v>
      </c>
      <c r="AG20" s="23">
        <v>0</v>
      </c>
      <c r="AH20" s="23">
        <v>0</v>
      </c>
      <c r="AI20" s="34">
        <v>0</v>
      </c>
      <c r="AJ20" s="23">
        <v>0</v>
      </c>
      <c r="AK20" s="23">
        <v>0</v>
      </c>
      <c r="AL20" s="23">
        <v>0</v>
      </c>
      <c r="AM20" s="23">
        <v>0</v>
      </c>
      <c r="AN20" s="27"/>
      <c r="AO20" s="27">
        <v>0</v>
      </c>
      <c r="AP20" s="28">
        <v>92475</v>
      </c>
    </row>
    <row r="21" spans="1:42" ht="18.75" x14ac:dyDescent="0.25">
      <c r="A21" s="18">
        <f t="shared" si="1"/>
        <v>11</v>
      </c>
      <c r="B21" s="30" t="s">
        <v>55</v>
      </c>
      <c r="C21" s="23">
        <v>4105</v>
      </c>
      <c r="D21" s="23">
        <v>2655</v>
      </c>
      <c r="E21" s="23">
        <v>1490</v>
      </c>
      <c r="F21" s="23">
        <v>0</v>
      </c>
      <c r="G21" s="23">
        <v>6810</v>
      </c>
      <c r="H21" s="23">
        <v>8106</v>
      </c>
      <c r="I21" s="20">
        <v>672</v>
      </c>
      <c r="J21" s="23">
        <v>0</v>
      </c>
      <c r="K21" s="23">
        <v>20985</v>
      </c>
      <c r="L21" s="23">
        <v>0</v>
      </c>
      <c r="M21" s="23">
        <v>1220</v>
      </c>
      <c r="N21" s="23">
        <v>15174</v>
      </c>
      <c r="O21" s="23">
        <v>14068</v>
      </c>
      <c r="P21" s="23">
        <v>0</v>
      </c>
      <c r="Q21" s="20">
        <v>231300</v>
      </c>
      <c r="R21" s="23">
        <v>1932</v>
      </c>
      <c r="S21" s="21">
        <v>0</v>
      </c>
      <c r="T21" s="23">
        <v>7145</v>
      </c>
      <c r="U21" s="23">
        <v>0</v>
      </c>
      <c r="V21" s="23">
        <v>5967</v>
      </c>
      <c r="W21" s="23">
        <v>12679</v>
      </c>
      <c r="X21" s="20">
        <v>6307</v>
      </c>
      <c r="Y21" s="23">
        <v>0</v>
      </c>
      <c r="Z21" s="23">
        <v>0</v>
      </c>
      <c r="AA21" s="23">
        <v>0</v>
      </c>
      <c r="AB21" s="23">
        <v>9017</v>
      </c>
      <c r="AC21" s="23">
        <v>483</v>
      </c>
      <c r="AD21" s="24">
        <v>350115</v>
      </c>
      <c r="AE21" s="20">
        <v>0</v>
      </c>
      <c r="AF21" s="25">
        <v>350115</v>
      </c>
      <c r="AG21" s="23">
        <v>91167</v>
      </c>
      <c r="AH21" s="23">
        <v>801</v>
      </c>
      <c r="AI21" s="34">
        <v>0</v>
      </c>
      <c r="AJ21" s="23">
        <v>0</v>
      </c>
      <c r="AK21" s="23">
        <v>0</v>
      </c>
      <c r="AL21" s="23">
        <v>0</v>
      </c>
      <c r="AM21" s="23">
        <v>0</v>
      </c>
      <c r="AN21" s="27"/>
      <c r="AO21" s="27">
        <v>0</v>
      </c>
      <c r="AP21" s="28">
        <v>442083</v>
      </c>
    </row>
    <row r="22" spans="1:42" ht="18.75" x14ac:dyDescent="0.25">
      <c r="A22" s="31"/>
      <c r="B22" s="32" t="s">
        <v>56</v>
      </c>
      <c r="C22" s="33">
        <v>83105</v>
      </c>
      <c r="D22" s="33">
        <v>3805</v>
      </c>
      <c r="E22" s="33">
        <v>4340</v>
      </c>
      <c r="F22" s="33">
        <v>0</v>
      </c>
      <c r="G22" s="33">
        <v>14460</v>
      </c>
      <c r="H22" s="33">
        <v>16606</v>
      </c>
      <c r="I22" s="33">
        <v>672</v>
      </c>
      <c r="J22" s="33">
        <v>300</v>
      </c>
      <c r="K22" s="33">
        <v>36864</v>
      </c>
      <c r="L22" s="33">
        <v>0</v>
      </c>
      <c r="M22" s="33">
        <v>2150</v>
      </c>
      <c r="N22" s="33">
        <v>22303</v>
      </c>
      <c r="O22" s="33">
        <v>31932</v>
      </c>
      <c r="P22" s="33">
        <v>800</v>
      </c>
      <c r="Q22" s="33">
        <v>231300</v>
      </c>
      <c r="R22" s="33">
        <v>2832</v>
      </c>
      <c r="S22" s="33">
        <v>121172</v>
      </c>
      <c r="T22" s="33">
        <v>11845</v>
      </c>
      <c r="U22" s="33">
        <v>4852</v>
      </c>
      <c r="V22" s="33">
        <v>5967</v>
      </c>
      <c r="W22" s="33">
        <v>25514</v>
      </c>
      <c r="X22" s="33">
        <v>7876</v>
      </c>
      <c r="Y22" s="33">
        <v>0</v>
      </c>
      <c r="Z22" s="33">
        <v>610</v>
      </c>
      <c r="AA22" s="33">
        <v>0</v>
      </c>
      <c r="AB22" s="33">
        <v>22412</v>
      </c>
      <c r="AC22" s="33">
        <v>1098</v>
      </c>
      <c r="AD22" s="33">
        <v>652815</v>
      </c>
      <c r="AE22" s="33">
        <v>37932</v>
      </c>
      <c r="AF22" s="33">
        <v>690747</v>
      </c>
      <c r="AG22" s="33">
        <v>134478</v>
      </c>
      <c r="AH22" s="33">
        <v>149972</v>
      </c>
      <c r="AI22" s="33">
        <v>111939</v>
      </c>
      <c r="AJ22" s="33">
        <v>79323</v>
      </c>
      <c r="AK22" s="33">
        <v>15521</v>
      </c>
      <c r="AL22" s="33">
        <v>17095</v>
      </c>
      <c r="AM22" s="33">
        <v>0</v>
      </c>
      <c r="AN22" s="33">
        <v>0</v>
      </c>
      <c r="AO22" s="33">
        <v>36860</v>
      </c>
      <c r="AP22" s="33">
        <v>1123996</v>
      </c>
    </row>
    <row r="23" spans="1:42" ht="18.75" x14ac:dyDescent="0.25">
      <c r="A23" s="35">
        <v>12</v>
      </c>
      <c r="B23" s="36" t="s">
        <v>57</v>
      </c>
      <c r="C23" s="23">
        <v>0</v>
      </c>
      <c r="D23" s="23">
        <v>0</v>
      </c>
      <c r="E23" s="23">
        <v>0</v>
      </c>
      <c r="F23" s="23">
        <v>0</v>
      </c>
      <c r="G23" s="23">
        <v>0</v>
      </c>
      <c r="H23" s="23">
        <v>0</v>
      </c>
      <c r="I23" s="20">
        <v>0</v>
      </c>
      <c r="J23" s="23">
        <v>0</v>
      </c>
      <c r="K23" s="23">
        <v>0</v>
      </c>
      <c r="L23" s="23">
        <v>0</v>
      </c>
      <c r="M23" s="23">
        <v>0</v>
      </c>
      <c r="N23" s="23">
        <v>0</v>
      </c>
      <c r="O23" s="23">
        <v>0</v>
      </c>
      <c r="P23" s="23">
        <v>0</v>
      </c>
      <c r="Q23" s="20">
        <v>0</v>
      </c>
      <c r="R23" s="23">
        <v>0</v>
      </c>
      <c r="S23" s="21">
        <v>0</v>
      </c>
      <c r="T23" s="23">
        <v>0</v>
      </c>
      <c r="U23" s="23">
        <v>0</v>
      </c>
      <c r="V23" s="23">
        <v>0</v>
      </c>
      <c r="W23" s="23">
        <v>0</v>
      </c>
      <c r="X23" s="20">
        <v>0</v>
      </c>
      <c r="Y23" s="23">
        <v>0</v>
      </c>
      <c r="Z23" s="23">
        <v>0</v>
      </c>
      <c r="AA23" s="23">
        <v>0</v>
      </c>
      <c r="AB23" s="23">
        <v>0</v>
      </c>
      <c r="AC23" s="23">
        <v>0</v>
      </c>
      <c r="AD23" s="24">
        <v>0</v>
      </c>
      <c r="AE23" s="20">
        <v>2529</v>
      </c>
      <c r="AF23" s="25">
        <v>2529</v>
      </c>
      <c r="AG23" s="23">
        <v>0</v>
      </c>
      <c r="AH23" s="23">
        <v>0</v>
      </c>
      <c r="AI23" s="34">
        <v>0</v>
      </c>
      <c r="AJ23" s="23">
        <v>0</v>
      </c>
      <c r="AK23" s="23">
        <v>0</v>
      </c>
      <c r="AL23" s="23">
        <v>0</v>
      </c>
      <c r="AM23" s="23">
        <v>0</v>
      </c>
      <c r="AN23" s="27"/>
      <c r="AO23" s="27">
        <v>0</v>
      </c>
      <c r="AP23" s="28">
        <v>2529</v>
      </c>
    </row>
    <row r="24" spans="1:42" ht="18.75" x14ac:dyDescent="0.25">
      <c r="A24" s="35">
        <v>13</v>
      </c>
      <c r="B24" s="36" t="s">
        <v>58</v>
      </c>
      <c r="C24" s="23">
        <v>10950</v>
      </c>
      <c r="D24" s="23">
        <v>10</v>
      </c>
      <c r="E24" s="23">
        <v>0</v>
      </c>
      <c r="F24" s="23">
        <v>0</v>
      </c>
      <c r="G24" s="23">
        <v>550</v>
      </c>
      <c r="H24" s="23">
        <v>40</v>
      </c>
      <c r="I24" s="20">
        <v>0</v>
      </c>
      <c r="J24" s="23">
        <v>0</v>
      </c>
      <c r="K24" s="23">
        <v>4600</v>
      </c>
      <c r="L24" s="23">
        <v>0</v>
      </c>
      <c r="M24" s="23">
        <v>5</v>
      </c>
      <c r="N24" s="23">
        <v>3050</v>
      </c>
      <c r="O24" s="23">
        <v>1435</v>
      </c>
      <c r="P24" s="23">
        <v>0</v>
      </c>
      <c r="Q24" s="20">
        <v>70762</v>
      </c>
      <c r="R24" s="23">
        <v>0</v>
      </c>
      <c r="S24" s="21">
        <v>4967</v>
      </c>
      <c r="T24" s="23">
        <v>6750</v>
      </c>
      <c r="U24" s="23">
        <v>0</v>
      </c>
      <c r="V24" s="23">
        <v>185</v>
      </c>
      <c r="W24" s="23">
        <v>6380</v>
      </c>
      <c r="X24" s="20">
        <v>1450</v>
      </c>
      <c r="Y24" s="23">
        <v>0</v>
      </c>
      <c r="Z24" s="23">
        <v>0</v>
      </c>
      <c r="AA24" s="23">
        <v>0</v>
      </c>
      <c r="AB24" s="23">
        <v>9780</v>
      </c>
      <c r="AC24" s="23">
        <v>155</v>
      </c>
      <c r="AD24" s="24">
        <v>121069</v>
      </c>
      <c r="AE24" s="20">
        <v>1398</v>
      </c>
      <c r="AF24" s="25">
        <v>122467</v>
      </c>
      <c r="AG24" s="23">
        <v>19865</v>
      </c>
      <c r="AH24" s="23">
        <v>326</v>
      </c>
      <c r="AI24" s="34">
        <v>0</v>
      </c>
      <c r="AJ24" s="23">
        <v>0</v>
      </c>
      <c r="AK24" s="23">
        <v>0</v>
      </c>
      <c r="AL24" s="23">
        <v>0</v>
      </c>
      <c r="AM24" s="23">
        <v>0</v>
      </c>
      <c r="AN24" s="27"/>
      <c r="AO24" s="27">
        <v>0</v>
      </c>
      <c r="AP24" s="28">
        <v>142658</v>
      </c>
    </row>
    <row r="25" spans="1:42" ht="18.75" x14ac:dyDescent="0.25">
      <c r="A25" s="35">
        <v>14</v>
      </c>
      <c r="B25" s="36" t="s">
        <v>59</v>
      </c>
      <c r="C25" s="20">
        <v>1356</v>
      </c>
      <c r="D25" s="23">
        <v>0</v>
      </c>
      <c r="E25" s="23">
        <v>3288</v>
      </c>
      <c r="F25" s="23">
        <v>0</v>
      </c>
      <c r="G25" s="23">
        <v>0</v>
      </c>
      <c r="H25" s="23">
        <v>2490</v>
      </c>
      <c r="I25" s="20">
        <v>0</v>
      </c>
      <c r="J25" s="23">
        <v>0</v>
      </c>
      <c r="K25" s="23">
        <v>11039</v>
      </c>
      <c r="L25" s="23">
        <v>1203</v>
      </c>
      <c r="M25" s="23">
        <v>0</v>
      </c>
      <c r="N25" s="23">
        <v>5783</v>
      </c>
      <c r="O25" s="23">
        <v>5632</v>
      </c>
      <c r="P25" s="23">
        <v>0</v>
      </c>
      <c r="Q25" s="20">
        <v>6355</v>
      </c>
      <c r="R25" s="23">
        <v>1555</v>
      </c>
      <c r="S25" s="21">
        <v>26410</v>
      </c>
      <c r="T25" s="23">
        <v>3168</v>
      </c>
      <c r="U25" s="23">
        <v>1813</v>
      </c>
      <c r="V25" s="23">
        <v>0</v>
      </c>
      <c r="W25" s="23">
        <v>15693</v>
      </c>
      <c r="X25" s="20">
        <v>1013</v>
      </c>
      <c r="Y25" s="23">
        <v>0</v>
      </c>
      <c r="Z25" s="23">
        <v>0</v>
      </c>
      <c r="AA25" s="23">
        <v>0</v>
      </c>
      <c r="AB25" s="23">
        <v>0</v>
      </c>
      <c r="AC25" s="23">
        <v>0</v>
      </c>
      <c r="AD25" s="24">
        <v>86798</v>
      </c>
      <c r="AE25" s="20">
        <v>5056</v>
      </c>
      <c r="AF25" s="25">
        <v>91854</v>
      </c>
      <c r="AG25" s="23">
        <v>13630</v>
      </c>
      <c r="AH25" s="23">
        <v>43097</v>
      </c>
      <c r="AI25" s="34">
        <v>36727</v>
      </c>
      <c r="AJ25" s="23">
        <v>26483</v>
      </c>
      <c r="AK25" s="23">
        <v>6191</v>
      </c>
      <c r="AL25" s="23">
        <v>4053</v>
      </c>
      <c r="AM25" s="23">
        <v>20784</v>
      </c>
      <c r="AN25" s="27"/>
      <c r="AO25" s="27">
        <v>10704</v>
      </c>
      <c r="AP25" s="28">
        <v>216796</v>
      </c>
    </row>
    <row r="26" spans="1:42" ht="18.75" x14ac:dyDescent="0.25">
      <c r="A26" s="31"/>
      <c r="B26" s="32" t="s">
        <v>60</v>
      </c>
      <c r="C26" s="33">
        <v>12306</v>
      </c>
      <c r="D26" s="33">
        <v>10</v>
      </c>
      <c r="E26" s="33">
        <v>3288</v>
      </c>
      <c r="F26" s="33">
        <v>0</v>
      </c>
      <c r="G26" s="33">
        <v>550</v>
      </c>
      <c r="H26" s="33">
        <v>2530</v>
      </c>
      <c r="I26" s="33">
        <v>0</v>
      </c>
      <c r="J26" s="33">
        <v>0</v>
      </c>
      <c r="K26" s="33">
        <v>15639</v>
      </c>
      <c r="L26" s="33">
        <v>1203</v>
      </c>
      <c r="M26" s="33">
        <v>5</v>
      </c>
      <c r="N26" s="33">
        <v>8833</v>
      </c>
      <c r="O26" s="33">
        <v>7067</v>
      </c>
      <c r="P26" s="33">
        <v>0</v>
      </c>
      <c r="Q26" s="33">
        <v>77117</v>
      </c>
      <c r="R26" s="33">
        <v>1555</v>
      </c>
      <c r="S26" s="33">
        <v>31377</v>
      </c>
      <c r="T26" s="33">
        <v>9918</v>
      </c>
      <c r="U26" s="33">
        <v>1813</v>
      </c>
      <c r="V26" s="33">
        <v>185</v>
      </c>
      <c r="W26" s="33">
        <v>22073</v>
      </c>
      <c r="X26" s="33">
        <v>2463</v>
      </c>
      <c r="Y26" s="33">
        <v>0</v>
      </c>
      <c r="Z26" s="33">
        <v>0</v>
      </c>
      <c r="AA26" s="33">
        <v>0</v>
      </c>
      <c r="AB26" s="33">
        <v>9780</v>
      </c>
      <c r="AC26" s="33">
        <v>155</v>
      </c>
      <c r="AD26" s="33">
        <v>207867</v>
      </c>
      <c r="AE26" s="33">
        <v>8983</v>
      </c>
      <c r="AF26" s="33">
        <v>216850</v>
      </c>
      <c r="AG26" s="33">
        <v>33495</v>
      </c>
      <c r="AH26" s="33">
        <v>43423</v>
      </c>
      <c r="AI26" s="33">
        <v>36727</v>
      </c>
      <c r="AJ26" s="33">
        <v>26483</v>
      </c>
      <c r="AK26" s="33">
        <v>6191</v>
      </c>
      <c r="AL26" s="33">
        <v>4053</v>
      </c>
      <c r="AM26" s="33">
        <v>20784</v>
      </c>
      <c r="AN26" s="33">
        <v>0</v>
      </c>
      <c r="AO26" s="33">
        <v>10704</v>
      </c>
      <c r="AP26" s="33">
        <v>361983</v>
      </c>
    </row>
    <row r="27" spans="1:42" ht="18.75" x14ac:dyDescent="0.25">
      <c r="A27" s="37">
        <v>15</v>
      </c>
      <c r="B27" s="30" t="s">
        <v>61</v>
      </c>
      <c r="C27" s="23">
        <v>1553</v>
      </c>
      <c r="D27" s="23">
        <v>0</v>
      </c>
      <c r="E27" s="23">
        <v>0</v>
      </c>
      <c r="F27" s="23">
        <v>0</v>
      </c>
      <c r="G27" s="23">
        <v>2250</v>
      </c>
      <c r="H27" s="23">
        <v>0</v>
      </c>
      <c r="I27" s="20">
        <v>0</v>
      </c>
      <c r="J27" s="23">
        <v>0</v>
      </c>
      <c r="K27" s="23">
        <v>0</v>
      </c>
      <c r="L27" s="23">
        <v>0</v>
      </c>
      <c r="M27" s="23">
        <v>0</v>
      </c>
      <c r="N27" s="23">
        <v>721</v>
      </c>
      <c r="O27" s="23">
        <v>0</v>
      </c>
      <c r="P27" s="23">
        <v>0</v>
      </c>
      <c r="Q27" s="20">
        <v>2315</v>
      </c>
      <c r="R27" s="23">
        <v>0</v>
      </c>
      <c r="S27" s="21">
        <v>307</v>
      </c>
      <c r="T27" s="23">
        <v>1440</v>
      </c>
      <c r="U27" s="23">
        <v>0</v>
      </c>
      <c r="V27" s="23">
        <v>0</v>
      </c>
      <c r="W27" s="23">
        <v>1427</v>
      </c>
      <c r="X27" s="20">
        <v>0</v>
      </c>
      <c r="Y27" s="23">
        <v>0</v>
      </c>
      <c r="Z27" s="23">
        <v>0</v>
      </c>
      <c r="AA27" s="23">
        <v>0</v>
      </c>
      <c r="AB27" s="23">
        <v>0</v>
      </c>
      <c r="AC27" s="23">
        <v>0</v>
      </c>
      <c r="AD27" s="24">
        <v>10013</v>
      </c>
      <c r="AE27" s="20">
        <v>3660</v>
      </c>
      <c r="AF27" s="25">
        <v>13673</v>
      </c>
      <c r="AG27" s="23">
        <v>4207</v>
      </c>
      <c r="AH27" s="23">
        <v>6005</v>
      </c>
      <c r="AI27" s="34">
        <v>6241</v>
      </c>
      <c r="AJ27" s="23">
        <v>4812</v>
      </c>
      <c r="AK27" s="23">
        <v>821</v>
      </c>
      <c r="AL27" s="23">
        <v>608</v>
      </c>
      <c r="AM27" s="23">
        <v>5700</v>
      </c>
      <c r="AN27" s="27"/>
      <c r="AO27" s="27">
        <v>1567</v>
      </c>
      <c r="AP27" s="28">
        <v>37393</v>
      </c>
    </row>
    <row r="28" spans="1:42" ht="18.75" x14ac:dyDescent="0.25">
      <c r="A28" s="37">
        <f>A27+1</f>
        <v>16</v>
      </c>
      <c r="B28" s="30" t="s">
        <v>62</v>
      </c>
      <c r="C28" s="20">
        <v>0</v>
      </c>
      <c r="D28" s="20">
        <v>0</v>
      </c>
      <c r="E28" s="20">
        <v>0</v>
      </c>
      <c r="F28" s="20">
        <v>0</v>
      </c>
      <c r="G28" s="20">
        <v>800</v>
      </c>
      <c r="H28" s="20">
        <v>900</v>
      </c>
      <c r="I28" s="20">
        <v>0</v>
      </c>
      <c r="J28" s="20">
        <v>0</v>
      </c>
      <c r="K28" s="20">
        <v>982</v>
      </c>
      <c r="L28" s="20">
        <v>0</v>
      </c>
      <c r="M28" s="20">
        <v>0</v>
      </c>
      <c r="N28" s="20">
        <v>450</v>
      </c>
      <c r="O28" s="20">
        <v>0</v>
      </c>
      <c r="P28" s="20">
        <v>0</v>
      </c>
      <c r="Q28" s="20">
        <v>3122</v>
      </c>
      <c r="R28" s="20">
        <v>0</v>
      </c>
      <c r="S28" s="21">
        <v>6115</v>
      </c>
      <c r="T28" s="20">
        <v>0</v>
      </c>
      <c r="U28" s="20">
        <v>745</v>
      </c>
      <c r="V28" s="20">
        <v>0</v>
      </c>
      <c r="W28" s="20">
        <v>1588</v>
      </c>
      <c r="X28" s="20">
        <v>0</v>
      </c>
      <c r="Y28" s="23">
        <v>0</v>
      </c>
      <c r="Z28" s="23">
        <v>0</v>
      </c>
      <c r="AA28" s="23">
        <v>0</v>
      </c>
      <c r="AB28" s="23">
        <v>0</v>
      </c>
      <c r="AC28" s="23">
        <v>0</v>
      </c>
      <c r="AD28" s="24">
        <v>14702</v>
      </c>
      <c r="AE28" s="20">
        <v>80</v>
      </c>
      <c r="AF28" s="25">
        <v>14782</v>
      </c>
      <c r="AG28" s="23">
        <v>4413</v>
      </c>
      <c r="AH28" s="23">
        <v>7976</v>
      </c>
      <c r="AI28" s="34">
        <v>7545</v>
      </c>
      <c r="AJ28" s="23">
        <v>5880</v>
      </c>
      <c r="AK28" s="23">
        <v>853</v>
      </c>
      <c r="AL28" s="23">
        <v>812</v>
      </c>
      <c r="AM28" s="23">
        <v>6000</v>
      </c>
      <c r="AN28" s="27"/>
      <c r="AO28" s="27">
        <v>1969</v>
      </c>
      <c r="AP28" s="28">
        <v>42685</v>
      </c>
    </row>
    <row r="29" spans="1:42" ht="18.75" x14ac:dyDescent="0.25">
      <c r="A29" s="37">
        <f t="shared" ref="A29:A51" si="2">A28+1</f>
        <v>17</v>
      </c>
      <c r="B29" s="30" t="s">
        <v>63</v>
      </c>
      <c r="C29" s="20">
        <v>6764</v>
      </c>
      <c r="D29" s="23">
        <v>0</v>
      </c>
      <c r="E29" s="23">
        <v>0</v>
      </c>
      <c r="F29" s="23">
        <v>0</v>
      </c>
      <c r="G29" s="23">
        <v>870</v>
      </c>
      <c r="H29" s="23">
        <v>1228</v>
      </c>
      <c r="I29" s="20">
        <v>0</v>
      </c>
      <c r="J29" s="23">
        <v>0</v>
      </c>
      <c r="K29" s="23">
        <v>3666</v>
      </c>
      <c r="L29" s="23">
        <v>0</v>
      </c>
      <c r="M29" s="23">
        <v>82</v>
      </c>
      <c r="N29" s="23">
        <v>1905</v>
      </c>
      <c r="O29" s="23">
        <v>4280</v>
      </c>
      <c r="P29" s="23">
        <v>0</v>
      </c>
      <c r="Q29" s="20">
        <v>5844</v>
      </c>
      <c r="R29" s="23">
        <v>0</v>
      </c>
      <c r="S29" s="21">
        <v>29313</v>
      </c>
      <c r="T29" s="23">
        <v>1350</v>
      </c>
      <c r="U29" s="23">
        <v>1372</v>
      </c>
      <c r="V29" s="23">
        <v>0</v>
      </c>
      <c r="W29" s="23">
        <v>5159</v>
      </c>
      <c r="X29" s="20">
        <v>299</v>
      </c>
      <c r="Y29" s="23">
        <v>0</v>
      </c>
      <c r="Z29" s="23">
        <v>0</v>
      </c>
      <c r="AA29" s="23">
        <v>0</v>
      </c>
      <c r="AB29" s="23">
        <v>0</v>
      </c>
      <c r="AC29" s="23">
        <v>0</v>
      </c>
      <c r="AD29" s="24">
        <v>62132</v>
      </c>
      <c r="AE29" s="20">
        <v>1342</v>
      </c>
      <c r="AF29" s="25">
        <v>63474</v>
      </c>
      <c r="AG29" s="23">
        <v>12440</v>
      </c>
      <c r="AH29" s="23">
        <v>13434</v>
      </c>
      <c r="AI29" s="34">
        <v>9594</v>
      </c>
      <c r="AJ29" s="23">
        <v>7253</v>
      </c>
      <c r="AK29" s="23">
        <v>1082</v>
      </c>
      <c r="AL29" s="23">
        <v>1259</v>
      </c>
      <c r="AM29" s="23">
        <v>6713</v>
      </c>
      <c r="AN29" s="27"/>
      <c r="AO29" s="27">
        <v>3319</v>
      </c>
      <c r="AP29" s="28">
        <v>108974</v>
      </c>
    </row>
    <row r="30" spans="1:42" ht="18.75" x14ac:dyDescent="0.25">
      <c r="A30" s="37">
        <f t="shared" si="2"/>
        <v>18</v>
      </c>
      <c r="B30" s="30" t="s">
        <v>64</v>
      </c>
      <c r="C30" s="23">
        <v>1751</v>
      </c>
      <c r="D30" s="23">
        <v>0</v>
      </c>
      <c r="E30" s="23">
        <v>0</v>
      </c>
      <c r="F30" s="23">
        <v>0</v>
      </c>
      <c r="G30" s="23">
        <v>0</v>
      </c>
      <c r="H30" s="23">
        <v>0</v>
      </c>
      <c r="I30" s="20">
        <v>0</v>
      </c>
      <c r="J30" s="23">
        <v>0</v>
      </c>
      <c r="K30" s="23">
        <v>4074</v>
      </c>
      <c r="L30" s="23">
        <v>0</v>
      </c>
      <c r="M30" s="23">
        <v>0</v>
      </c>
      <c r="N30" s="23">
        <v>1054</v>
      </c>
      <c r="O30" s="23">
        <v>1046</v>
      </c>
      <c r="P30" s="23">
        <v>0</v>
      </c>
      <c r="Q30" s="20">
        <v>19431</v>
      </c>
      <c r="R30" s="23">
        <v>0</v>
      </c>
      <c r="S30" s="21">
        <v>791</v>
      </c>
      <c r="T30" s="23">
        <v>1200</v>
      </c>
      <c r="U30" s="23">
        <v>2600</v>
      </c>
      <c r="V30" s="23">
        <v>0</v>
      </c>
      <c r="W30" s="23">
        <v>956</v>
      </c>
      <c r="X30" s="20">
        <v>0</v>
      </c>
      <c r="Y30" s="23">
        <v>1615</v>
      </c>
      <c r="Z30" s="23">
        <v>0</v>
      </c>
      <c r="AA30" s="23">
        <v>0</v>
      </c>
      <c r="AB30" s="23">
        <v>0</v>
      </c>
      <c r="AC30" s="23">
        <v>0</v>
      </c>
      <c r="AD30" s="24">
        <v>34518</v>
      </c>
      <c r="AE30" s="20">
        <v>3881</v>
      </c>
      <c r="AF30" s="25">
        <v>38399</v>
      </c>
      <c r="AG30" s="23">
        <v>11240</v>
      </c>
      <c r="AH30" s="23">
        <v>13908</v>
      </c>
      <c r="AI30" s="34">
        <v>12237</v>
      </c>
      <c r="AJ30" s="23">
        <v>9383</v>
      </c>
      <c r="AK30" s="23">
        <v>1669</v>
      </c>
      <c r="AL30" s="23">
        <v>1185</v>
      </c>
      <c r="AM30" s="23">
        <v>6200</v>
      </c>
      <c r="AN30" s="27"/>
      <c r="AO30" s="27">
        <v>1174</v>
      </c>
      <c r="AP30" s="28">
        <v>83158</v>
      </c>
    </row>
    <row r="31" spans="1:42" ht="18.75" x14ac:dyDescent="0.25">
      <c r="A31" s="37">
        <f t="shared" si="2"/>
        <v>19</v>
      </c>
      <c r="B31" s="30" t="s">
        <v>65</v>
      </c>
      <c r="C31" s="23">
        <v>3565</v>
      </c>
      <c r="D31" s="23">
        <v>0</v>
      </c>
      <c r="E31" s="23">
        <v>0</v>
      </c>
      <c r="F31" s="23">
        <v>0</v>
      </c>
      <c r="G31" s="23">
        <v>2250</v>
      </c>
      <c r="H31" s="23">
        <v>0</v>
      </c>
      <c r="I31" s="20">
        <v>0</v>
      </c>
      <c r="J31" s="23">
        <v>0</v>
      </c>
      <c r="K31" s="23">
        <v>1368</v>
      </c>
      <c r="L31" s="23">
        <v>0</v>
      </c>
      <c r="M31" s="23">
        <v>0</v>
      </c>
      <c r="N31" s="23">
        <v>1473</v>
      </c>
      <c r="O31" s="23">
        <v>365</v>
      </c>
      <c r="P31" s="23">
        <v>0</v>
      </c>
      <c r="Q31" s="20">
        <v>1917</v>
      </c>
      <c r="R31" s="23">
        <v>0</v>
      </c>
      <c r="S31" s="21">
        <v>4215</v>
      </c>
      <c r="T31" s="23">
        <v>1440</v>
      </c>
      <c r="U31" s="23">
        <v>0</v>
      </c>
      <c r="V31" s="23">
        <v>0</v>
      </c>
      <c r="W31" s="23">
        <v>2811</v>
      </c>
      <c r="X31" s="20">
        <v>0</v>
      </c>
      <c r="Y31" s="23">
        <v>0</v>
      </c>
      <c r="Z31" s="23">
        <v>0</v>
      </c>
      <c r="AA31" s="23">
        <v>0</v>
      </c>
      <c r="AB31" s="23">
        <v>0</v>
      </c>
      <c r="AC31" s="23">
        <v>0</v>
      </c>
      <c r="AD31" s="24">
        <v>19404</v>
      </c>
      <c r="AE31" s="20">
        <v>4918</v>
      </c>
      <c r="AF31" s="25">
        <v>24322</v>
      </c>
      <c r="AG31" s="23">
        <v>3745</v>
      </c>
      <c r="AH31" s="23">
        <v>6818</v>
      </c>
      <c r="AI31" s="34">
        <v>5170</v>
      </c>
      <c r="AJ31" s="23">
        <v>3907</v>
      </c>
      <c r="AK31" s="23">
        <v>679</v>
      </c>
      <c r="AL31" s="23">
        <v>584</v>
      </c>
      <c r="AM31" s="23">
        <v>19400</v>
      </c>
      <c r="AN31" s="27"/>
      <c r="AO31" s="27">
        <v>1716</v>
      </c>
      <c r="AP31" s="28">
        <v>61171</v>
      </c>
    </row>
    <row r="32" spans="1:42" ht="18.75" x14ac:dyDescent="0.25">
      <c r="A32" s="37">
        <f t="shared" si="2"/>
        <v>20</v>
      </c>
      <c r="B32" s="30" t="s">
        <v>66</v>
      </c>
      <c r="C32" s="23">
        <v>1765</v>
      </c>
      <c r="D32" s="23">
        <v>0</v>
      </c>
      <c r="E32" s="23">
        <v>0</v>
      </c>
      <c r="F32" s="23">
        <v>0</v>
      </c>
      <c r="G32" s="23">
        <v>1250</v>
      </c>
      <c r="H32" s="23">
        <v>0</v>
      </c>
      <c r="I32" s="20">
        <v>0</v>
      </c>
      <c r="J32" s="23">
        <v>0</v>
      </c>
      <c r="K32" s="23">
        <v>1515</v>
      </c>
      <c r="L32" s="23">
        <v>0</v>
      </c>
      <c r="M32" s="23">
        <v>0</v>
      </c>
      <c r="N32" s="23">
        <v>1636</v>
      </c>
      <c r="O32" s="23">
        <v>1620</v>
      </c>
      <c r="P32" s="23">
        <v>0</v>
      </c>
      <c r="Q32" s="20">
        <v>3463</v>
      </c>
      <c r="R32" s="23">
        <v>0</v>
      </c>
      <c r="S32" s="21">
        <v>5021</v>
      </c>
      <c r="T32" s="23">
        <v>0</v>
      </c>
      <c r="U32" s="23">
        <v>0</v>
      </c>
      <c r="V32" s="23">
        <v>0</v>
      </c>
      <c r="W32" s="23">
        <v>1301</v>
      </c>
      <c r="X32" s="20">
        <v>0</v>
      </c>
      <c r="Y32" s="23">
        <v>952</v>
      </c>
      <c r="Z32" s="23">
        <v>0</v>
      </c>
      <c r="AA32" s="23">
        <v>0</v>
      </c>
      <c r="AB32" s="23">
        <v>0</v>
      </c>
      <c r="AC32" s="23">
        <v>0</v>
      </c>
      <c r="AD32" s="24">
        <v>18523</v>
      </c>
      <c r="AE32" s="20">
        <v>1664</v>
      </c>
      <c r="AF32" s="25">
        <v>20187</v>
      </c>
      <c r="AG32" s="23">
        <v>1797</v>
      </c>
      <c r="AH32" s="23">
        <v>3240</v>
      </c>
      <c r="AI32" s="34">
        <v>2913</v>
      </c>
      <c r="AJ32" s="23">
        <v>2072</v>
      </c>
      <c r="AK32" s="23">
        <v>543</v>
      </c>
      <c r="AL32" s="23">
        <v>298</v>
      </c>
      <c r="AM32" s="23">
        <v>12000</v>
      </c>
      <c r="AN32" s="27"/>
      <c r="AO32" s="27">
        <v>815</v>
      </c>
      <c r="AP32" s="28">
        <v>40952</v>
      </c>
    </row>
    <row r="33" spans="1:42" ht="18.75" x14ac:dyDescent="0.25">
      <c r="A33" s="37">
        <f t="shared" si="2"/>
        <v>21</v>
      </c>
      <c r="B33" s="30" t="s">
        <v>67</v>
      </c>
      <c r="C33" s="23">
        <v>4814</v>
      </c>
      <c r="D33" s="23">
        <v>0</v>
      </c>
      <c r="E33" s="23">
        <v>0</v>
      </c>
      <c r="F33" s="23">
        <v>0</v>
      </c>
      <c r="G33" s="23">
        <v>1000</v>
      </c>
      <c r="H33" s="23">
        <v>810</v>
      </c>
      <c r="I33" s="20">
        <v>0</v>
      </c>
      <c r="J33" s="23">
        <v>0</v>
      </c>
      <c r="K33" s="23">
        <v>9632</v>
      </c>
      <c r="L33" s="23">
        <v>0</v>
      </c>
      <c r="M33" s="23">
        <v>0</v>
      </c>
      <c r="N33" s="23">
        <v>3873</v>
      </c>
      <c r="O33" s="23">
        <v>0</v>
      </c>
      <c r="P33" s="23">
        <v>844</v>
      </c>
      <c r="Q33" s="20">
        <v>20065</v>
      </c>
      <c r="R33" s="23">
        <v>0</v>
      </c>
      <c r="S33" s="21">
        <v>16954</v>
      </c>
      <c r="T33" s="23">
        <v>3460</v>
      </c>
      <c r="U33" s="23">
        <v>998</v>
      </c>
      <c r="V33" s="23">
        <v>0</v>
      </c>
      <c r="W33" s="23">
        <v>5894</v>
      </c>
      <c r="X33" s="20">
        <v>0</v>
      </c>
      <c r="Y33" s="23">
        <v>0</v>
      </c>
      <c r="Z33" s="23">
        <v>0</v>
      </c>
      <c r="AA33" s="23">
        <v>0</v>
      </c>
      <c r="AB33" s="23">
        <v>0</v>
      </c>
      <c r="AC33" s="23">
        <v>0</v>
      </c>
      <c r="AD33" s="24">
        <v>68344</v>
      </c>
      <c r="AE33" s="20">
        <v>0</v>
      </c>
      <c r="AF33" s="25">
        <v>68344</v>
      </c>
      <c r="AG33" s="23">
        <v>11103</v>
      </c>
      <c r="AH33" s="23">
        <v>16955</v>
      </c>
      <c r="AI33" s="34">
        <v>13646</v>
      </c>
      <c r="AJ33" s="23">
        <v>10043</v>
      </c>
      <c r="AK33" s="23">
        <v>1939</v>
      </c>
      <c r="AL33" s="23">
        <v>1664</v>
      </c>
      <c r="AM33" s="23">
        <v>15995</v>
      </c>
      <c r="AN33" s="27"/>
      <c r="AO33" s="27">
        <v>4193</v>
      </c>
      <c r="AP33" s="28">
        <v>130236</v>
      </c>
    </row>
    <row r="34" spans="1:42" ht="18.75" x14ac:dyDescent="0.25">
      <c r="A34" s="37">
        <f t="shared" si="2"/>
        <v>22</v>
      </c>
      <c r="B34" s="30" t="s">
        <v>68</v>
      </c>
      <c r="C34" s="23">
        <v>4712</v>
      </c>
      <c r="D34" s="23">
        <v>0</v>
      </c>
      <c r="E34" s="23">
        <v>0</v>
      </c>
      <c r="F34" s="23">
        <v>0</v>
      </c>
      <c r="G34" s="23">
        <v>1375</v>
      </c>
      <c r="H34" s="23">
        <v>60</v>
      </c>
      <c r="I34" s="20">
        <v>0</v>
      </c>
      <c r="J34" s="23">
        <v>0</v>
      </c>
      <c r="K34" s="23">
        <v>3330</v>
      </c>
      <c r="L34" s="23">
        <v>0</v>
      </c>
      <c r="M34" s="23">
        <v>0</v>
      </c>
      <c r="N34" s="23">
        <v>2707</v>
      </c>
      <c r="O34" s="23">
        <v>2889</v>
      </c>
      <c r="P34" s="23">
        <v>0</v>
      </c>
      <c r="Q34" s="20">
        <v>11796</v>
      </c>
      <c r="R34" s="23">
        <v>0</v>
      </c>
      <c r="S34" s="21">
        <v>5687</v>
      </c>
      <c r="T34" s="23">
        <v>0</v>
      </c>
      <c r="U34" s="23">
        <v>0</v>
      </c>
      <c r="V34" s="23">
        <v>0</v>
      </c>
      <c r="W34" s="23">
        <v>2634</v>
      </c>
      <c r="X34" s="20">
        <v>0</v>
      </c>
      <c r="Y34" s="23">
        <v>0</v>
      </c>
      <c r="Z34" s="23">
        <v>0</v>
      </c>
      <c r="AA34" s="23">
        <v>0</v>
      </c>
      <c r="AB34" s="23">
        <v>0</v>
      </c>
      <c r="AC34" s="23">
        <v>0</v>
      </c>
      <c r="AD34" s="24">
        <v>35190</v>
      </c>
      <c r="AE34" s="20">
        <v>4505</v>
      </c>
      <c r="AF34" s="25">
        <v>39695</v>
      </c>
      <c r="AG34" s="23">
        <v>5817</v>
      </c>
      <c r="AH34" s="23">
        <v>9763</v>
      </c>
      <c r="AI34" s="34">
        <v>8434</v>
      </c>
      <c r="AJ34" s="23">
        <v>6003</v>
      </c>
      <c r="AK34" s="23">
        <v>1495</v>
      </c>
      <c r="AL34" s="23">
        <v>936</v>
      </c>
      <c r="AM34" s="23">
        <v>26895</v>
      </c>
      <c r="AN34" s="27"/>
      <c r="AO34" s="27">
        <v>2438</v>
      </c>
      <c r="AP34" s="28">
        <v>93042</v>
      </c>
    </row>
    <row r="35" spans="1:42" ht="18.75" x14ac:dyDescent="0.25">
      <c r="A35" s="37">
        <f t="shared" si="2"/>
        <v>23</v>
      </c>
      <c r="B35" s="30" t="s">
        <v>69</v>
      </c>
      <c r="C35" s="23">
        <v>756</v>
      </c>
      <c r="D35" s="23">
        <v>0</v>
      </c>
      <c r="E35" s="23">
        <v>0</v>
      </c>
      <c r="F35" s="23">
        <v>0</v>
      </c>
      <c r="G35" s="23">
        <v>1458</v>
      </c>
      <c r="H35" s="23">
        <v>0</v>
      </c>
      <c r="I35" s="20">
        <v>0</v>
      </c>
      <c r="J35" s="23">
        <v>0</v>
      </c>
      <c r="K35" s="23">
        <v>686</v>
      </c>
      <c r="L35" s="23">
        <v>0</v>
      </c>
      <c r="M35" s="23">
        <v>0</v>
      </c>
      <c r="N35" s="23">
        <v>1015</v>
      </c>
      <c r="O35" s="23">
        <v>1558</v>
      </c>
      <c r="P35" s="23">
        <v>0</v>
      </c>
      <c r="Q35" s="20">
        <v>3100</v>
      </c>
      <c r="R35" s="23">
        <v>0</v>
      </c>
      <c r="S35" s="21">
        <v>2343</v>
      </c>
      <c r="T35" s="23">
        <v>0</v>
      </c>
      <c r="U35" s="23">
        <v>0</v>
      </c>
      <c r="V35" s="23">
        <v>0</v>
      </c>
      <c r="W35" s="23">
        <v>1986</v>
      </c>
      <c r="X35" s="20">
        <v>0</v>
      </c>
      <c r="Y35" s="23">
        <v>0</v>
      </c>
      <c r="Z35" s="23">
        <v>0</v>
      </c>
      <c r="AA35" s="23">
        <v>0</v>
      </c>
      <c r="AB35" s="23">
        <v>0</v>
      </c>
      <c r="AC35" s="23">
        <v>0</v>
      </c>
      <c r="AD35" s="24">
        <v>12902</v>
      </c>
      <c r="AE35" s="20">
        <v>494</v>
      </c>
      <c r="AF35" s="25">
        <v>13396</v>
      </c>
      <c r="AG35" s="23">
        <v>1885</v>
      </c>
      <c r="AH35" s="23">
        <v>3893</v>
      </c>
      <c r="AI35" s="34">
        <v>3357</v>
      </c>
      <c r="AJ35" s="23">
        <v>2333</v>
      </c>
      <c r="AK35" s="23">
        <v>628</v>
      </c>
      <c r="AL35" s="23">
        <v>396</v>
      </c>
      <c r="AM35" s="23">
        <v>7786</v>
      </c>
      <c r="AN35" s="27"/>
      <c r="AO35" s="27">
        <v>1126</v>
      </c>
      <c r="AP35" s="28">
        <v>31443</v>
      </c>
    </row>
    <row r="36" spans="1:42" ht="18.75" x14ac:dyDescent="0.25">
      <c r="A36" s="37">
        <f t="shared" si="2"/>
        <v>24</v>
      </c>
      <c r="B36" s="30" t="s">
        <v>70</v>
      </c>
      <c r="C36" s="23">
        <v>2573</v>
      </c>
      <c r="D36" s="23">
        <v>0</v>
      </c>
      <c r="E36" s="23">
        <v>0</v>
      </c>
      <c r="F36" s="23">
        <v>0</v>
      </c>
      <c r="G36" s="23">
        <v>121</v>
      </c>
      <c r="H36" s="23">
        <v>0</v>
      </c>
      <c r="I36" s="20">
        <v>0</v>
      </c>
      <c r="J36" s="23">
        <v>0</v>
      </c>
      <c r="K36" s="23">
        <v>1264</v>
      </c>
      <c r="L36" s="23">
        <v>0</v>
      </c>
      <c r="M36" s="23">
        <v>0</v>
      </c>
      <c r="N36" s="23">
        <v>1250</v>
      </c>
      <c r="O36" s="23">
        <v>1321</v>
      </c>
      <c r="P36" s="23">
        <v>0</v>
      </c>
      <c r="Q36" s="20">
        <v>7353</v>
      </c>
      <c r="R36" s="23">
        <v>0</v>
      </c>
      <c r="S36" s="21">
        <v>3717</v>
      </c>
      <c r="T36" s="23">
        <v>0</v>
      </c>
      <c r="U36" s="23">
        <v>0</v>
      </c>
      <c r="V36" s="23">
        <v>0</v>
      </c>
      <c r="W36" s="23">
        <v>1553</v>
      </c>
      <c r="X36" s="20">
        <v>0</v>
      </c>
      <c r="Y36" s="23">
        <v>125</v>
      </c>
      <c r="Z36" s="23">
        <v>0</v>
      </c>
      <c r="AA36" s="23">
        <v>0</v>
      </c>
      <c r="AB36" s="23">
        <v>0</v>
      </c>
      <c r="AC36" s="23">
        <v>0</v>
      </c>
      <c r="AD36" s="24">
        <v>19277</v>
      </c>
      <c r="AE36" s="20">
        <v>1616</v>
      </c>
      <c r="AF36" s="25">
        <v>20893</v>
      </c>
      <c r="AG36" s="23">
        <v>3651</v>
      </c>
      <c r="AH36" s="23">
        <v>5602</v>
      </c>
      <c r="AI36" s="34">
        <v>5459</v>
      </c>
      <c r="AJ36" s="23">
        <v>4006</v>
      </c>
      <c r="AK36" s="23">
        <v>828</v>
      </c>
      <c r="AL36" s="23">
        <v>625</v>
      </c>
      <c r="AM36" s="23">
        <v>20140</v>
      </c>
      <c r="AN36" s="27"/>
      <c r="AO36" s="27">
        <v>1817</v>
      </c>
      <c r="AP36" s="28">
        <v>57562</v>
      </c>
    </row>
    <row r="37" spans="1:42" ht="18.75" x14ac:dyDescent="0.25">
      <c r="A37" s="37">
        <f t="shared" si="2"/>
        <v>25</v>
      </c>
      <c r="B37" s="30" t="s">
        <v>71</v>
      </c>
      <c r="C37" s="23">
        <v>4912</v>
      </c>
      <c r="D37" s="23">
        <v>0</v>
      </c>
      <c r="E37" s="23">
        <v>0</v>
      </c>
      <c r="F37" s="23">
        <v>0</v>
      </c>
      <c r="G37" s="23">
        <v>1552</v>
      </c>
      <c r="H37" s="23">
        <v>2063</v>
      </c>
      <c r="I37" s="20">
        <v>0</v>
      </c>
      <c r="J37" s="23">
        <v>0</v>
      </c>
      <c r="K37" s="23">
        <v>1468</v>
      </c>
      <c r="L37" s="23">
        <v>0</v>
      </c>
      <c r="M37" s="23">
        <v>0</v>
      </c>
      <c r="N37" s="23">
        <v>2946</v>
      </c>
      <c r="O37" s="23">
        <v>1661</v>
      </c>
      <c r="P37" s="23">
        <v>0</v>
      </c>
      <c r="Q37" s="20">
        <v>11234</v>
      </c>
      <c r="R37" s="23">
        <v>0</v>
      </c>
      <c r="S37" s="21">
        <v>9174</v>
      </c>
      <c r="T37" s="23">
        <v>1488</v>
      </c>
      <c r="U37" s="23">
        <v>979</v>
      </c>
      <c r="V37" s="23">
        <v>0</v>
      </c>
      <c r="W37" s="23">
        <v>1816</v>
      </c>
      <c r="X37" s="20">
        <v>1433</v>
      </c>
      <c r="Y37" s="23">
        <v>383</v>
      </c>
      <c r="Z37" s="23">
        <v>0</v>
      </c>
      <c r="AA37" s="23">
        <v>0</v>
      </c>
      <c r="AB37" s="23">
        <v>0</v>
      </c>
      <c r="AC37" s="23">
        <v>0</v>
      </c>
      <c r="AD37" s="24">
        <v>41109</v>
      </c>
      <c r="AE37" s="20">
        <v>7038</v>
      </c>
      <c r="AF37" s="25">
        <v>48147</v>
      </c>
      <c r="AG37" s="23">
        <v>5470</v>
      </c>
      <c r="AH37" s="23">
        <v>7953</v>
      </c>
      <c r="AI37" s="34">
        <v>7070</v>
      </c>
      <c r="AJ37" s="23">
        <v>5401</v>
      </c>
      <c r="AK37" s="23">
        <v>888</v>
      </c>
      <c r="AL37" s="23">
        <v>781</v>
      </c>
      <c r="AM37" s="23">
        <v>6484</v>
      </c>
      <c r="AN37" s="27"/>
      <c r="AO37" s="27">
        <v>1960</v>
      </c>
      <c r="AP37" s="28">
        <v>77084</v>
      </c>
    </row>
    <row r="38" spans="1:42" ht="18.75" x14ac:dyDescent="0.25">
      <c r="A38" s="37">
        <f t="shared" si="2"/>
        <v>26</v>
      </c>
      <c r="B38" s="30" t="s">
        <v>72</v>
      </c>
      <c r="C38" s="23">
        <v>15028</v>
      </c>
      <c r="D38" s="23">
        <v>0</v>
      </c>
      <c r="E38" s="23">
        <v>0</v>
      </c>
      <c r="F38" s="23">
        <v>0</v>
      </c>
      <c r="G38" s="23">
        <v>4500</v>
      </c>
      <c r="H38" s="23">
        <v>2063</v>
      </c>
      <c r="I38" s="20">
        <v>0</v>
      </c>
      <c r="J38" s="23">
        <v>0</v>
      </c>
      <c r="K38" s="23">
        <v>6102</v>
      </c>
      <c r="L38" s="23">
        <v>0</v>
      </c>
      <c r="M38" s="23">
        <v>0</v>
      </c>
      <c r="N38" s="23">
        <v>5883</v>
      </c>
      <c r="O38" s="23">
        <v>10951</v>
      </c>
      <c r="P38" s="23">
        <v>0</v>
      </c>
      <c r="Q38" s="20">
        <v>33334</v>
      </c>
      <c r="R38" s="23">
        <v>0</v>
      </c>
      <c r="S38" s="21">
        <v>53376</v>
      </c>
      <c r="T38" s="23">
        <v>5040</v>
      </c>
      <c r="U38" s="23">
        <v>2508</v>
      </c>
      <c r="V38" s="23">
        <v>631</v>
      </c>
      <c r="W38" s="23">
        <v>7025</v>
      </c>
      <c r="X38" s="20">
        <v>0</v>
      </c>
      <c r="Y38" s="23">
        <v>0</v>
      </c>
      <c r="Z38" s="23">
        <v>0</v>
      </c>
      <c r="AA38" s="23">
        <v>0</v>
      </c>
      <c r="AB38" s="23">
        <v>0</v>
      </c>
      <c r="AC38" s="23">
        <v>0</v>
      </c>
      <c r="AD38" s="24">
        <v>146441</v>
      </c>
      <c r="AE38" s="21">
        <v>10404</v>
      </c>
      <c r="AF38" s="25">
        <v>156845</v>
      </c>
      <c r="AG38" s="23">
        <v>16606</v>
      </c>
      <c r="AH38" s="23">
        <v>26029</v>
      </c>
      <c r="AI38" s="34">
        <v>20529</v>
      </c>
      <c r="AJ38" s="23">
        <v>14996</v>
      </c>
      <c r="AK38" s="23">
        <v>3061</v>
      </c>
      <c r="AL38" s="23">
        <v>2472</v>
      </c>
      <c r="AM38" s="23">
        <v>20623</v>
      </c>
      <c r="AN38" s="27"/>
      <c r="AO38" s="27">
        <v>5966</v>
      </c>
      <c r="AP38" s="28">
        <v>246598</v>
      </c>
    </row>
    <row r="39" spans="1:42" ht="18.75" x14ac:dyDescent="0.25">
      <c r="A39" s="37">
        <f t="shared" si="2"/>
        <v>27</v>
      </c>
      <c r="B39" s="30" t="s">
        <v>73</v>
      </c>
      <c r="C39" s="23">
        <v>3688</v>
      </c>
      <c r="D39" s="23">
        <v>0</v>
      </c>
      <c r="E39" s="23">
        <v>0</v>
      </c>
      <c r="F39" s="23">
        <v>0</v>
      </c>
      <c r="G39" s="23">
        <v>1500</v>
      </c>
      <c r="H39" s="23">
        <v>0</v>
      </c>
      <c r="I39" s="20">
        <v>0</v>
      </c>
      <c r="J39" s="23">
        <v>0</v>
      </c>
      <c r="K39" s="23">
        <v>1431</v>
      </c>
      <c r="L39" s="23">
        <v>0</v>
      </c>
      <c r="M39" s="23">
        <v>0</v>
      </c>
      <c r="N39" s="23">
        <v>3672</v>
      </c>
      <c r="O39" s="23">
        <v>1437</v>
      </c>
      <c r="P39" s="23">
        <v>0</v>
      </c>
      <c r="Q39" s="20">
        <v>3232</v>
      </c>
      <c r="R39" s="23">
        <v>0</v>
      </c>
      <c r="S39" s="21">
        <v>15551</v>
      </c>
      <c r="T39" s="23">
        <v>690</v>
      </c>
      <c r="U39" s="23">
        <v>0</v>
      </c>
      <c r="V39" s="23">
        <v>0</v>
      </c>
      <c r="W39" s="23">
        <v>1258</v>
      </c>
      <c r="X39" s="20">
        <v>1626</v>
      </c>
      <c r="Y39" s="23">
        <v>0</v>
      </c>
      <c r="Z39" s="23">
        <v>0</v>
      </c>
      <c r="AA39" s="23">
        <v>0</v>
      </c>
      <c r="AB39" s="23">
        <v>0</v>
      </c>
      <c r="AC39" s="23">
        <v>0</v>
      </c>
      <c r="AD39" s="24">
        <v>34085</v>
      </c>
      <c r="AE39" s="20">
        <v>7012</v>
      </c>
      <c r="AF39" s="25">
        <v>41097</v>
      </c>
      <c r="AG39" s="23">
        <v>6036</v>
      </c>
      <c r="AH39" s="23">
        <v>9950</v>
      </c>
      <c r="AI39" s="34">
        <v>8042</v>
      </c>
      <c r="AJ39" s="23">
        <v>5880</v>
      </c>
      <c r="AK39" s="23">
        <v>1195</v>
      </c>
      <c r="AL39" s="23">
        <v>967</v>
      </c>
      <c r="AM39" s="23">
        <v>46500</v>
      </c>
      <c r="AN39" s="27"/>
      <c r="AO39" s="27">
        <v>2471</v>
      </c>
      <c r="AP39" s="28">
        <v>114096</v>
      </c>
    </row>
    <row r="40" spans="1:42" ht="18.75" x14ac:dyDescent="0.25">
      <c r="A40" s="37">
        <f t="shared" si="2"/>
        <v>28</v>
      </c>
      <c r="B40" s="30" t="s">
        <v>74</v>
      </c>
      <c r="C40" s="23">
        <v>3061</v>
      </c>
      <c r="D40" s="23">
        <v>0</v>
      </c>
      <c r="E40" s="23">
        <v>0</v>
      </c>
      <c r="F40" s="23">
        <v>0</v>
      </c>
      <c r="G40" s="23">
        <v>571</v>
      </c>
      <c r="H40" s="23">
        <v>380</v>
      </c>
      <c r="I40" s="20">
        <v>0</v>
      </c>
      <c r="J40" s="23">
        <v>0</v>
      </c>
      <c r="K40" s="23">
        <v>2125</v>
      </c>
      <c r="L40" s="23">
        <v>0</v>
      </c>
      <c r="M40" s="23">
        <v>0</v>
      </c>
      <c r="N40" s="23">
        <v>3696</v>
      </c>
      <c r="O40" s="23">
        <v>3371</v>
      </c>
      <c r="P40" s="23">
        <v>0</v>
      </c>
      <c r="Q40" s="20">
        <v>24594</v>
      </c>
      <c r="R40" s="23">
        <v>85</v>
      </c>
      <c r="S40" s="21">
        <v>10210</v>
      </c>
      <c r="T40" s="23">
        <v>1980</v>
      </c>
      <c r="U40" s="23">
        <v>1181</v>
      </c>
      <c r="V40" s="23">
        <v>297</v>
      </c>
      <c r="W40" s="23">
        <v>2811</v>
      </c>
      <c r="X40" s="20">
        <v>0</v>
      </c>
      <c r="Y40" s="23">
        <v>0</v>
      </c>
      <c r="Z40" s="23">
        <v>0</v>
      </c>
      <c r="AA40" s="23">
        <v>0</v>
      </c>
      <c r="AB40" s="23">
        <v>0</v>
      </c>
      <c r="AC40" s="23">
        <v>0</v>
      </c>
      <c r="AD40" s="24">
        <v>54362</v>
      </c>
      <c r="AE40" s="20">
        <v>0</v>
      </c>
      <c r="AF40" s="25">
        <v>54362</v>
      </c>
      <c r="AG40" s="23">
        <v>12585</v>
      </c>
      <c r="AH40" s="23">
        <v>19692</v>
      </c>
      <c r="AI40" s="34">
        <v>14587</v>
      </c>
      <c r="AJ40" s="23">
        <v>10293</v>
      </c>
      <c r="AK40" s="23">
        <v>2331</v>
      </c>
      <c r="AL40" s="23">
        <v>1963</v>
      </c>
      <c r="AM40" s="23">
        <v>13800</v>
      </c>
      <c r="AN40" s="27"/>
      <c r="AO40" s="27">
        <v>4881</v>
      </c>
      <c r="AP40" s="28">
        <v>119907</v>
      </c>
    </row>
    <row r="41" spans="1:42" ht="18.75" x14ac:dyDescent="0.25">
      <c r="A41" s="37">
        <f t="shared" si="2"/>
        <v>29</v>
      </c>
      <c r="B41" s="30" t="s">
        <v>75</v>
      </c>
      <c r="C41" s="23">
        <v>1235</v>
      </c>
      <c r="D41" s="23">
        <v>0</v>
      </c>
      <c r="E41" s="23">
        <v>0</v>
      </c>
      <c r="F41" s="23">
        <v>0</v>
      </c>
      <c r="G41" s="23">
        <v>1253</v>
      </c>
      <c r="H41" s="23">
        <v>753</v>
      </c>
      <c r="I41" s="20">
        <v>0</v>
      </c>
      <c r="J41" s="23">
        <v>0</v>
      </c>
      <c r="K41" s="23">
        <v>1047</v>
      </c>
      <c r="L41" s="23">
        <v>0</v>
      </c>
      <c r="M41" s="23">
        <v>0</v>
      </c>
      <c r="N41" s="23">
        <v>0</v>
      </c>
      <c r="O41" s="23">
        <v>2028</v>
      </c>
      <c r="P41" s="23">
        <v>0</v>
      </c>
      <c r="Q41" s="20">
        <v>5535</v>
      </c>
      <c r="R41" s="23">
        <v>0</v>
      </c>
      <c r="S41" s="21">
        <v>1119</v>
      </c>
      <c r="T41" s="23">
        <v>296</v>
      </c>
      <c r="U41" s="23">
        <v>0</v>
      </c>
      <c r="V41" s="23">
        <v>0</v>
      </c>
      <c r="W41" s="23">
        <v>1830</v>
      </c>
      <c r="X41" s="20">
        <v>0</v>
      </c>
      <c r="Y41" s="23">
        <v>0</v>
      </c>
      <c r="Z41" s="23">
        <v>0</v>
      </c>
      <c r="AA41" s="23">
        <v>0</v>
      </c>
      <c r="AB41" s="23">
        <v>0</v>
      </c>
      <c r="AC41" s="23">
        <v>0</v>
      </c>
      <c r="AD41" s="24">
        <v>15096</v>
      </c>
      <c r="AE41" s="20">
        <v>932</v>
      </c>
      <c r="AF41" s="25">
        <v>16028</v>
      </c>
      <c r="AG41" s="23">
        <v>3027</v>
      </c>
      <c r="AH41" s="23">
        <v>5062</v>
      </c>
      <c r="AI41" s="34">
        <v>4277</v>
      </c>
      <c r="AJ41" s="23">
        <v>3260</v>
      </c>
      <c r="AK41" s="23">
        <v>590</v>
      </c>
      <c r="AL41" s="23">
        <v>427</v>
      </c>
      <c r="AM41" s="23">
        <v>5054</v>
      </c>
      <c r="AN41" s="27"/>
      <c r="AO41" s="27">
        <v>1264</v>
      </c>
      <c r="AP41" s="28">
        <v>34712</v>
      </c>
    </row>
    <row r="42" spans="1:42" ht="18.75" x14ac:dyDescent="0.25">
      <c r="A42" s="37">
        <f t="shared" si="2"/>
        <v>30</v>
      </c>
      <c r="B42" s="30" t="s">
        <v>76</v>
      </c>
      <c r="C42" s="23">
        <v>2403</v>
      </c>
      <c r="D42" s="23">
        <v>0</v>
      </c>
      <c r="E42" s="23">
        <v>0</v>
      </c>
      <c r="F42" s="23">
        <v>0</v>
      </c>
      <c r="G42" s="23">
        <v>850</v>
      </c>
      <c r="H42" s="23">
        <v>0</v>
      </c>
      <c r="I42" s="20">
        <v>0</v>
      </c>
      <c r="J42" s="23">
        <v>0</v>
      </c>
      <c r="K42" s="23">
        <v>1051</v>
      </c>
      <c r="L42" s="23">
        <v>0</v>
      </c>
      <c r="M42" s="23">
        <v>0</v>
      </c>
      <c r="N42" s="23">
        <v>950</v>
      </c>
      <c r="O42" s="23">
        <v>874</v>
      </c>
      <c r="P42" s="23">
        <v>0</v>
      </c>
      <c r="Q42" s="20">
        <v>3831</v>
      </c>
      <c r="R42" s="23">
        <v>0</v>
      </c>
      <c r="S42" s="21">
        <v>8015</v>
      </c>
      <c r="T42" s="23">
        <v>0</v>
      </c>
      <c r="U42" s="23">
        <v>0</v>
      </c>
      <c r="V42" s="23">
        <v>0</v>
      </c>
      <c r="W42" s="23">
        <v>247</v>
      </c>
      <c r="X42" s="20">
        <v>0</v>
      </c>
      <c r="Y42" s="23">
        <v>0</v>
      </c>
      <c r="Z42" s="23">
        <v>0</v>
      </c>
      <c r="AA42" s="23">
        <v>0</v>
      </c>
      <c r="AB42" s="23">
        <v>0</v>
      </c>
      <c r="AC42" s="23">
        <v>0</v>
      </c>
      <c r="AD42" s="24">
        <v>18221</v>
      </c>
      <c r="AE42" s="20">
        <v>5657</v>
      </c>
      <c r="AF42" s="25">
        <v>23878</v>
      </c>
      <c r="AG42" s="23">
        <v>2753</v>
      </c>
      <c r="AH42" s="23">
        <v>4657</v>
      </c>
      <c r="AI42" s="34">
        <v>3791</v>
      </c>
      <c r="AJ42" s="23">
        <v>2785</v>
      </c>
      <c r="AK42" s="23">
        <v>512</v>
      </c>
      <c r="AL42" s="23">
        <v>494</v>
      </c>
      <c r="AM42" s="23">
        <v>25164</v>
      </c>
      <c r="AN42" s="27"/>
      <c r="AO42" s="27">
        <v>1164</v>
      </c>
      <c r="AP42" s="28">
        <v>61407</v>
      </c>
    </row>
    <row r="43" spans="1:42" ht="18.75" x14ac:dyDescent="0.25">
      <c r="A43" s="37">
        <f t="shared" si="2"/>
        <v>31</v>
      </c>
      <c r="B43" s="30" t="s">
        <v>77</v>
      </c>
      <c r="C43" s="23">
        <v>7381</v>
      </c>
      <c r="D43" s="23">
        <v>0</v>
      </c>
      <c r="E43" s="23">
        <v>560</v>
      </c>
      <c r="F43" s="23">
        <v>0</v>
      </c>
      <c r="G43" s="23">
        <v>0</v>
      </c>
      <c r="H43" s="23">
        <v>688</v>
      </c>
      <c r="I43" s="20">
        <v>0</v>
      </c>
      <c r="J43" s="23">
        <v>0</v>
      </c>
      <c r="K43" s="23">
        <v>8796</v>
      </c>
      <c r="L43" s="23">
        <v>0</v>
      </c>
      <c r="M43" s="23">
        <v>892</v>
      </c>
      <c r="N43" s="23">
        <v>4370</v>
      </c>
      <c r="O43" s="23">
        <v>9084</v>
      </c>
      <c r="P43" s="23">
        <v>544</v>
      </c>
      <c r="Q43" s="20">
        <v>37281</v>
      </c>
      <c r="R43" s="23">
        <v>778</v>
      </c>
      <c r="S43" s="21">
        <v>25170</v>
      </c>
      <c r="T43" s="23">
        <v>3840</v>
      </c>
      <c r="U43" s="23">
        <v>546</v>
      </c>
      <c r="V43" s="23">
        <v>1053</v>
      </c>
      <c r="W43" s="23">
        <v>4878</v>
      </c>
      <c r="X43" s="20">
        <v>418</v>
      </c>
      <c r="Y43" s="23">
        <v>0</v>
      </c>
      <c r="Z43" s="23">
        <v>0</v>
      </c>
      <c r="AA43" s="23">
        <v>0</v>
      </c>
      <c r="AB43" s="23">
        <v>0</v>
      </c>
      <c r="AC43" s="23">
        <v>0</v>
      </c>
      <c r="AD43" s="24">
        <v>106279</v>
      </c>
      <c r="AE43" s="20">
        <v>0</v>
      </c>
      <c r="AF43" s="25">
        <v>106279</v>
      </c>
      <c r="AG43" s="23">
        <v>24586</v>
      </c>
      <c r="AH43" s="23">
        <v>22071</v>
      </c>
      <c r="AI43" s="34">
        <v>18872</v>
      </c>
      <c r="AJ43" s="23">
        <v>14243</v>
      </c>
      <c r="AK43" s="23">
        <v>2455</v>
      </c>
      <c r="AL43" s="23">
        <v>2174</v>
      </c>
      <c r="AM43" s="23">
        <v>40104</v>
      </c>
      <c r="AN43" s="27"/>
      <c r="AO43" s="27">
        <v>5283</v>
      </c>
      <c r="AP43" s="28">
        <v>217195</v>
      </c>
    </row>
    <row r="44" spans="1:42" ht="18.75" x14ac:dyDescent="0.25">
      <c r="A44" s="37">
        <f t="shared" si="2"/>
        <v>32</v>
      </c>
      <c r="B44" s="30" t="s">
        <v>78</v>
      </c>
      <c r="C44" s="23">
        <v>2210</v>
      </c>
      <c r="D44" s="23">
        <v>0</v>
      </c>
      <c r="E44" s="23">
        <v>0</v>
      </c>
      <c r="F44" s="23">
        <v>0</v>
      </c>
      <c r="G44" s="23">
        <v>1106</v>
      </c>
      <c r="H44" s="23">
        <v>240</v>
      </c>
      <c r="I44" s="20">
        <v>0</v>
      </c>
      <c r="J44" s="23">
        <v>0</v>
      </c>
      <c r="K44" s="23">
        <v>1668</v>
      </c>
      <c r="L44" s="23">
        <v>0</v>
      </c>
      <c r="M44" s="23">
        <v>0</v>
      </c>
      <c r="N44" s="23">
        <v>1226</v>
      </c>
      <c r="O44" s="23">
        <v>1216</v>
      </c>
      <c r="P44" s="23">
        <v>0</v>
      </c>
      <c r="Q44" s="20">
        <v>3471</v>
      </c>
      <c r="R44" s="23">
        <v>0</v>
      </c>
      <c r="S44" s="21">
        <v>15933</v>
      </c>
      <c r="T44" s="23">
        <v>2548</v>
      </c>
      <c r="U44" s="23">
        <v>0</v>
      </c>
      <c r="V44" s="23">
        <v>0</v>
      </c>
      <c r="W44" s="23">
        <v>976</v>
      </c>
      <c r="X44" s="20">
        <v>970</v>
      </c>
      <c r="Y44" s="23">
        <v>0</v>
      </c>
      <c r="Z44" s="23">
        <v>0</v>
      </c>
      <c r="AA44" s="23">
        <v>0</v>
      </c>
      <c r="AB44" s="23">
        <v>0</v>
      </c>
      <c r="AC44" s="23">
        <v>0</v>
      </c>
      <c r="AD44" s="24">
        <v>31564</v>
      </c>
      <c r="AE44" s="20">
        <v>609</v>
      </c>
      <c r="AF44" s="25">
        <v>32173</v>
      </c>
      <c r="AG44" s="23">
        <v>2938</v>
      </c>
      <c r="AH44" s="23">
        <v>5052</v>
      </c>
      <c r="AI44" s="34">
        <v>5114</v>
      </c>
      <c r="AJ44" s="23">
        <v>3775</v>
      </c>
      <c r="AK44" s="23">
        <v>884</v>
      </c>
      <c r="AL44" s="23">
        <v>455</v>
      </c>
      <c r="AM44" s="23">
        <v>5020</v>
      </c>
      <c r="AN44" s="27"/>
      <c r="AO44" s="27">
        <v>1258</v>
      </c>
      <c r="AP44" s="28">
        <v>51555</v>
      </c>
    </row>
    <row r="45" spans="1:42" ht="18.75" x14ac:dyDescent="0.25">
      <c r="A45" s="37">
        <f t="shared" si="2"/>
        <v>33</v>
      </c>
      <c r="B45" s="30" t="s">
        <v>79</v>
      </c>
      <c r="C45" s="23">
        <v>0</v>
      </c>
      <c r="D45" s="23">
        <v>0</v>
      </c>
      <c r="E45" s="23">
        <v>0</v>
      </c>
      <c r="F45" s="23">
        <v>0</v>
      </c>
      <c r="G45" s="23">
        <v>0</v>
      </c>
      <c r="H45" s="23">
        <v>0</v>
      </c>
      <c r="I45" s="20">
        <v>0</v>
      </c>
      <c r="J45" s="23">
        <v>0</v>
      </c>
      <c r="K45" s="23">
        <v>0</v>
      </c>
      <c r="L45" s="23">
        <v>0</v>
      </c>
      <c r="M45" s="23">
        <v>0</v>
      </c>
      <c r="N45" s="23">
        <v>0</v>
      </c>
      <c r="O45" s="23">
        <v>0</v>
      </c>
      <c r="P45" s="23">
        <v>0</v>
      </c>
      <c r="Q45" s="20">
        <v>0</v>
      </c>
      <c r="R45" s="23">
        <v>0</v>
      </c>
      <c r="S45" s="21">
        <v>0</v>
      </c>
      <c r="T45" s="23">
        <v>0</v>
      </c>
      <c r="U45" s="23">
        <v>0</v>
      </c>
      <c r="V45" s="23">
        <v>0</v>
      </c>
      <c r="W45" s="23">
        <v>0</v>
      </c>
      <c r="X45" s="20">
        <v>0</v>
      </c>
      <c r="Y45" s="23">
        <v>0</v>
      </c>
      <c r="Z45" s="23">
        <v>0</v>
      </c>
      <c r="AA45" s="23">
        <v>0</v>
      </c>
      <c r="AB45" s="23">
        <v>0</v>
      </c>
      <c r="AC45" s="23">
        <v>0</v>
      </c>
      <c r="AD45" s="24">
        <v>0</v>
      </c>
      <c r="AE45" s="20">
        <v>0</v>
      </c>
      <c r="AF45" s="25">
        <v>0</v>
      </c>
      <c r="AG45" s="23">
        <v>0</v>
      </c>
      <c r="AH45" s="23">
        <v>0</v>
      </c>
      <c r="AI45" s="34">
        <v>0</v>
      </c>
      <c r="AJ45" s="23">
        <v>0</v>
      </c>
      <c r="AK45" s="23">
        <v>0</v>
      </c>
      <c r="AL45" s="23">
        <v>0</v>
      </c>
      <c r="AM45" s="23">
        <v>0</v>
      </c>
      <c r="AN45" s="27"/>
      <c r="AO45" s="27">
        <v>0</v>
      </c>
      <c r="AP45" s="28">
        <v>0</v>
      </c>
    </row>
    <row r="46" spans="1:42" ht="33" x14ac:dyDescent="0.25">
      <c r="A46" s="37">
        <f t="shared" si="2"/>
        <v>34</v>
      </c>
      <c r="B46" s="30" t="s">
        <v>80</v>
      </c>
      <c r="C46" s="23">
        <v>0</v>
      </c>
      <c r="D46" s="23">
        <v>0</v>
      </c>
      <c r="E46" s="23">
        <v>0</v>
      </c>
      <c r="F46" s="23">
        <v>0</v>
      </c>
      <c r="G46" s="23">
        <v>0</v>
      </c>
      <c r="H46" s="23">
        <v>0</v>
      </c>
      <c r="I46" s="20">
        <v>0</v>
      </c>
      <c r="J46" s="23">
        <v>0</v>
      </c>
      <c r="K46" s="23">
        <v>0</v>
      </c>
      <c r="L46" s="23">
        <v>0</v>
      </c>
      <c r="M46" s="23">
        <v>0</v>
      </c>
      <c r="N46" s="23">
        <v>0</v>
      </c>
      <c r="O46" s="23">
        <v>0</v>
      </c>
      <c r="P46" s="23">
        <v>0</v>
      </c>
      <c r="Q46" s="20">
        <v>0</v>
      </c>
      <c r="R46" s="23">
        <v>0</v>
      </c>
      <c r="S46" s="21">
        <v>0</v>
      </c>
      <c r="T46" s="23">
        <v>0</v>
      </c>
      <c r="U46" s="23">
        <v>0</v>
      </c>
      <c r="V46" s="23">
        <v>0</v>
      </c>
      <c r="W46" s="23">
        <v>0</v>
      </c>
      <c r="X46" s="20">
        <v>0</v>
      </c>
      <c r="Y46" s="23">
        <v>0</v>
      </c>
      <c r="Z46" s="23">
        <v>0</v>
      </c>
      <c r="AA46" s="23">
        <v>0</v>
      </c>
      <c r="AB46" s="23">
        <v>0</v>
      </c>
      <c r="AC46" s="23">
        <v>0</v>
      </c>
      <c r="AD46" s="24">
        <v>0</v>
      </c>
      <c r="AE46" s="20">
        <v>0</v>
      </c>
      <c r="AF46" s="25">
        <v>0</v>
      </c>
      <c r="AG46" s="23">
        <v>0</v>
      </c>
      <c r="AH46" s="23">
        <v>0</v>
      </c>
      <c r="AI46" s="34">
        <v>0</v>
      </c>
      <c r="AJ46" s="23">
        <v>0</v>
      </c>
      <c r="AK46" s="23">
        <v>0</v>
      </c>
      <c r="AL46" s="23">
        <v>0</v>
      </c>
      <c r="AM46" s="23">
        <v>0</v>
      </c>
      <c r="AN46" s="27"/>
      <c r="AO46" s="27">
        <v>0</v>
      </c>
      <c r="AP46" s="28">
        <v>0</v>
      </c>
    </row>
    <row r="47" spans="1:42" ht="18.75" x14ac:dyDescent="0.25">
      <c r="A47" s="37">
        <f t="shared" si="2"/>
        <v>35</v>
      </c>
      <c r="B47" s="30" t="s">
        <v>81</v>
      </c>
      <c r="C47" s="23">
        <v>0</v>
      </c>
      <c r="D47" s="23">
        <v>0</v>
      </c>
      <c r="E47" s="23">
        <v>0</v>
      </c>
      <c r="F47" s="23">
        <v>0</v>
      </c>
      <c r="G47" s="23">
        <v>0</v>
      </c>
      <c r="H47" s="23">
        <v>0</v>
      </c>
      <c r="I47" s="20">
        <v>0</v>
      </c>
      <c r="J47" s="23">
        <v>0</v>
      </c>
      <c r="K47" s="23">
        <v>0</v>
      </c>
      <c r="L47" s="23">
        <v>0</v>
      </c>
      <c r="M47" s="23">
        <v>0</v>
      </c>
      <c r="N47" s="23">
        <v>0</v>
      </c>
      <c r="O47" s="23">
        <v>0</v>
      </c>
      <c r="P47" s="23">
        <v>0</v>
      </c>
      <c r="Q47" s="20">
        <v>0</v>
      </c>
      <c r="R47" s="23">
        <v>0</v>
      </c>
      <c r="S47" s="21">
        <v>0</v>
      </c>
      <c r="T47" s="23">
        <v>0</v>
      </c>
      <c r="U47" s="23">
        <v>0</v>
      </c>
      <c r="V47" s="23">
        <v>0</v>
      </c>
      <c r="W47" s="23">
        <v>0</v>
      </c>
      <c r="X47" s="20">
        <v>0</v>
      </c>
      <c r="Y47" s="23">
        <v>0</v>
      </c>
      <c r="Z47" s="23">
        <v>0</v>
      </c>
      <c r="AA47" s="23">
        <v>0</v>
      </c>
      <c r="AB47" s="23">
        <v>0</v>
      </c>
      <c r="AC47" s="23">
        <v>0</v>
      </c>
      <c r="AD47" s="24">
        <v>0</v>
      </c>
      <c r="AE47" s="20">
        <v>0</v>
      </c>
      <c r="AF47" s="25">
        <v>0</v>
      </c>
      <c r="AG47" s="23">
        <v>0</v>
      </c>
      <c r="AH47" s="23">
        <v>0</v>
      </c>
      <c r="AI47" s="34">
        <v>0</v>
      </c>
      <c r="AJ47" s="23">
        <v>0</v>
      </c>
      <c r="AK47" s="23">
        <v>0</v>
      </c>
      <c r="AL47" s="23">
        <v>0</v>
      </c>
      <c r="AM47" s="23">
        <v>0</v>
      </c>
      <c r="AN47" s="27"/>
      <c r="AO47" s="27">
        <v>0</v>
      </c>
      <c r="AP47" s="28">
        <v>0</v>
      </c>
    </row>
    <row r="48" spans="1:42" ht="33" x14ac:dyDescent="0.25">
      <c r="A48" s="37">
        <f t="shared" si="2"/>
        <v>36</v>
      </c>
      <c r="B48" s="30" t="s">
        <v>82</v>
      </c>
      <c r="C48" s="23">
        <v>0</v>
      </c>
      <c r="D48" s="23">
        <v>0</v>
      </c>
      <c r="E48" s="23">
        <v>0</v>
      </c>
      <c r="F48" s="23">
        <v>0</v>
      </c>
      <c r="G48" s="23">
        <v>0</v>
      </c>
      <c r="H48" s="23">
        <v>0</v>
      </c>
      <c r="I48" s="20">
        <v>0</v>
      </c>
      <c r="J48" s="23">
        <v>0</v>
      </c>
      <c r="K48" s="23">
        <v>0</v>
      </c>
      <c r="L48" s="23">
        <v>0</v>
      </c>
      <c r="M48" s="23">
        <v>0</v>
      </c>
      <c r="N48" s="23">
        <v>0</v>
      </c>
      <c r="O48" s="23">
        <v>0</v>
      </c>
      <c r="P48" s="23">
        <v>0</v>
      </c>
      <c r="Q48" s="20">
        <v>0</v>
      </c>
      <c r="R48" s="23">
        <v>0</v>
      </c>
      <c r="S48" s="21">
        <v>0</v>
      </c>
      <c r="T48" s="23">
        <v>0</v>
      </c>
      <c r="U48" s="23">
        <v>0</v>
      </c>
      <c r="V48" s="23">
        <v>0</v>
      </c>
      <c r="W48" s="23">
        <v>0</v>
      </c>
      <c r="X48" s="20">
        <v>0</v>
      </c>
      <c r="Y48" s="23">
        <v>0</v>
      </c>
      <c r="Z48" s="23">
        <v>0</v>
      </c>
      <c r="AA48" s="23">
        <v>0</v>
      </c>
      <c r="AB48" s="23">
        <v>8956</v>
      </c>
      <c r="AC48" s="23">
        <v>384</v>
      </c>
      <c r="AD48" s="24">
        <v>9340</v>
      </c>
      <c r="AE48" s="20">
        <v>0</v>
      </c>
      <c r="AF48" s="25">
        <v>9340</v>
      </c>
      <c r="AG48" s="23">
        <v>0</v>
      </c>
      <c r="AH48" s="23">
        <v>0</v>
      </c>
      <c r="AI48" s="34">
        <v>0</v>
      </c>
      <c r="AJ48" s="23">
        <v>0</v>
      </c>
      <c r="AK48" s="23">
        <v>0</v>
      </c>
      <c r="AL48" s="23">
        <v>0</v>
      </c>
      <c r="AM48" s="23">
        <v>0</v>
      </c>
      <c r="AN48" s="27"/>
      <c r="AO48" s="27">
        <v>0</v>
      </c>
      <c r="AP48" s="28">
        <v>9340</v>
      </c>
    </row>
    <row r="49" spans="1:42" ht="18.75" x14ac:dyDescent="0.25">
      <c r="A49" s="37">
        <f t="shared" si="2"/>
        <v>37</v>
      </c>
      <c r="B49" s="30" t="s">
        <v>83</v>
      </c>
      <c r="C49" s="23">
        <v>0</v>
      </c>
      <c r="D49" s="23">
        <v>0</v>
      </c>
      <c r="E49" s="23">
        <v>0</v>
      </c>
      <c r="F49" s="23">
        <v>0</v>
      </c>
      <c r="G49" s="23">
        <v>0</v>
      </c>
      <c r="H49" s="23">
        <v>0</v>
      </c>
      <c r="I49" s="20">
        <v>0</v>
      </c>
      <c r="J49" s="23">
        <v>0</v>
      </c>
      <c r="K49" s="23">
        <v>0</v>
      </c>
      <c r="L49" s="23">
        <v>0</v>
      </c>
      <c r="M49" s="23">
        <v>0</v>
      </c>
      <c r="N49" s="23">
        <v>0</v>
      </c>
      <c r="O49" s="23">
        <v>0</v>
      </c>
      <c r="P49" s="23">
        <v>0</v>
      </c>
      <c r="Q49" s="20">
        <v>0</v>
      </c>
      <c r="R49" s="23">
        <v>0</v>
      </c>
      <c r="S49" s="21">
        <v>0</v>
      </c>
      <c r="T49" s="23">
        <v>0</v>
      </c>
      <c r="U49" s="23">
        <v>0</v>
      </c>
      <c r="V49" s="23">
        <v>0</v>
      </c>
      <c r="W49" s="23">
        <v>0</v>
      </c>
      <c r="X49" s="20">
        <v>0</v>
      </c>
      <c r="Y49" s="23">
        <v>0</v>
      </c>
      <c r="Z49" s="23">
        <v>0</v>
      </c>
      <c r="AA49" s="23">
        <v>0</v>
      </c>
      <c r="AB49" s="23">
        <v>0</v>
      </c>
      <c r="AC49" s="23">
        <v>0</v>
      </c>
      <c r="AD49" s="24">
        <v>0</v>
      </c>
      <c r="AE49" s="20">
        <v>0</v>
      </c>
      <c r="AF49" s="25">
        <v>0</v>
      </c>
      <c r="AG49" s="23">
        <v>0</v>
      </c>
      <c r="AH49" s="23">
        <v>0</v>
      </c>
      <c r="AI49" s="34">
        <v>0</v>
      </c>
      <c r="AJ49" s="23">
        <v>0</v>
      </c>
      <c r="AK49" s="23">
        <v>0</v>
      </c>
      <c r="AL49" s="23">
        <v>0</v>
      </c>
      <c r="AM49" s="23">
        <v>0</v>
      </c>
      <c r="AN49" s="27"/>
      <c r="AO49" s="27">
        <v>0</v>
      </c>
      <c r="AP49" s="28">
        <v>0</v>
      </c>
    </row>
    <row r="50" spans="1:42" ht="18.75" x14ac:dyDescent="0.25">
      <c r="A50" s="37">
        <f t="shared" si="2"/>
        <v>38</v>
      </c>
      <c r="B50" s="30" t="s">
        <v>84</v>
      </c>
      <c r="C50" s="23">
        <v>0</v>
      </c>
      <c r="D50" s="23">
        <v>0</v>
      </c>
      <c r="E50" s="23">
        <v>0</v>
      </c>
      <c r="F50" s="23">
        <v>0</v>
      </c>
      <c r="G50" s="23">
        <v>0</v>
      </c>
      <c r="H50" s="23">
        <v>0</v>
      </c>
      <c r="I50" s="20">
        <v>0</v>
      </c>
      <c r="J50" s="23">
        <v>0</v>
      </c>
      <c r="K50" s="23">
        <v>0</v>
      </c>
      <c r="L50" s="23">
        <v>0</v>
      </c>
      <c r="M50" s="23">
        <v>0</v>
      </c>
      <c r="N50" s="23">
        <v>0</v>
      </c>
      <c r="O50" s="23">
        <v>0</v>
      </c>
      <c r="P50" s="23">
        <v>0</v>
      </c>
      <c r="Q50" s="20">
        <v>0</v>
      </c>
      <c r="R50" s="23">
        <v>0</v>
      </c>
      <c r="S50" s="21">
        <v>0</v>
      </c>
      <c r="T50" s="23">
        <v>0</v>
      </c>
      <c r="U50" s="23">
        <v>0</v>
      </c>
      <c r="V50" s="23">
        <v>0</v>
      </c>
      <c r="W50" s="23">
        <v>0</v>
      </c>
      <c r="X50" s="20">
        <v>0</v>
      </c>
      <c r="Y50" s="23">
        <v>0</v>
      </c>
      <c r="Z50" s="23">
        <v>0</v>
      </c>
      <c r="AA50" s="23">
        <v>0</v>
      </c>
      <c r="AB50" s="23">
        <v>0</v>
      </c>
      <c r="AC50" s="23">
        <v>0</v>
      </c>
      <c r="AD50" s="24">
        <v>0</v>
      </c>
      <c r="AE50" s="20">
        <v>0</v>
      </c>
      <c r="AF50" s="25">
        <v>0</v>
      </c>
      <c r="AG50" s="23">
        <v>0</v>
      </c>
      <c r="AH50" s="23">
        <v>0</v>
      </c>
      <c r="AI50" s="34">
        <v>0</v>
      </c>
      <c r="AJ50" s="23">
        <v>0</v>
      </c>
      <c r="AK50" s="23">
        <v>0</v>
      </c>
      <c r="AL50" s="23">
        <v>0</v>
      </c>
      <c r="AM50" s="23">
        <v>0</v>
      </c>
      <c r="AN50" s="27"/>
      <c r="AO50" s="27">
        <v>0</v>
      </c>
      <c r="AP50" s="28">
        <v>0</v>
      </c>
    </row>
    <row r="51" spans="1:42" ht="18.75" x14ac:dyDescent="0.25">
      <c r="A51" s="37">
        <f t="shared" si="2"/>
        <v>39</v>
      </c>
      <c r="B51" s="30" t="s">
        <v>85</v>
      </c>
      <c r="C51" s="23">
        <v>0</v>
      </c>
      <c r="D51" s="23">
        <v>0</v>
      </c>
      <c r="E51" s="23">
        <v>0</v>
      </c>
      <c r="F51" s="23">
        <v>0</v>
      </c>
      <c r="G51" s="23">
        <v>0</v>
      </c>
      <c r="H51" s="23">
        <v>0</v>
      </c>
      <c r="I51" s="20">
        <v>0</v>
      </c>
      <c r="J51" s="23">
        <v>0</v>
      </c>
      <c r="K51" s="23">
        <v>0</v>
      </c>
      <c r="L51" s="23">
        <v>0</v>
      </c>
      <c r="M51" s="23">
        <v>0</v>
      </c>
      <c r="N51" s="23">
        <v>0</v>
      </c>
      <c r="O51" s="23">
        <v>0</v>
      </c>
      <c r="P51" s="23">
        <v>0</v>
      </c>
      <c r="Q51" s="20">
        <v>0</v>
      </c>
      <c r="R51" s="23">
        <v>0</v>
      </c>
      <c r="S51" s="21">
        <v>0</v>
      </c>
      <c r="T51" s="23">
        <v>0</v>
      </c>
      <c r="U51" s="23">
        <v>0</v>
      </c>
      <c r="V51" s="23">
        <v>0</v>
      </c>
      <c r="W51" s="23">
        <v>0</v>
      </c>
      <c r="X51" s="20">
        <v>0</v>
      </c>
      <c r="Y51" s="23">
        <v>0</v>
      </c>
      <c r="Z51" s="23">
        <v>0</v>
      </c>
      <c r="AA51" s="23">
        <v>0</v>
      </c>
      <c r="AB51" s="23">
        <v>0</v>
      </c>
      <c r="AC51" s="23">
        <v>0</v>
      </c>
      <c r="AD51" s="24">
        <v>0</v>
      </c>
      <c r="AE51" s="20">
        <v>0</v>
      </c>
      <c r="AF51" s="25">
        <v>0</v>
      </c>
      <c r="AG51" s="23">
        <v>0</v>
      </c>
      <c r="AH51" s="23">
        <v>0</v>
      </c>
      <c r="AI51" s="34">
        <v>0</v>
      </c>
      <c r="AJ51" s="23">
        <v>0</v>
      </c>
      <c r="AK51" s="23">
        <v>0</v>
      </c>
      <c r="AL51" s="23">
        <v>0</v>
      </c>
      <c r="AM51" s="23">
        <v>0</v>
      </c>
      <c r="AN51" s="27"/>
      <c r="AO51" s="27">
        <v>0</v>
      </c>
      <c r="AP51" s="28">
        <v>0</v>
      </c>
    </row>
    <row r="52" spans="1:42" ht="33" x14ac:dyDescent="0.25">
      <c r="A52" s="31"/>
      <c r="B52" s="32" t="s">
        <v>86</v>
      </c>
      <c r="C52" s="33">
        <v>68171</v>
      </c>
      <c r="D52" s="33">
        <v>0</v>
      </c>
      <c r="E52" s="33">
        <v>560</v>
      </c>
      <c r="F52" s="33">
        <v>0</v>
      </c>
      <c r="G52" s="33">
        <v>22706</v>
      </c>
      <c r="H52" s="33">
        <v>9185</v>
      </c>
      <c r="I52" s="33">
        <v>0</v>
      </c>
      <c r="J52" s="33">
        <v>0</v>
      </c>
      <c r="K52" s="33">
        <v>50205</v>
      </c>
      <c r="L52" s="33">
        <v>0</v>
      </c>
      <c r="M52" s="33">
        <v>974</v>
      </c>
      <c r="N52" s="33">
        <v>38827</v>
      </c>
      <c r="O52" s="33">
        <v>43701</v>
      </c>
      <c r="P52" s="33">
        <v>1388</v>
      </c>
      <c r="Q52" s="33">
        <v>200918</v>
      </c>
      <c r="R52" s="33">
        <v>863</v>
      </c>
      <c r="S52" s="33">
        <v>213011</v>
      </c>
      <c r="T52" s="33">
        <v>24772</v>
      </c>
      <c r="U52" s="33">
        <v>10929</v>
      </c>
      <c r="V52" s="33">
        <v>1981</v>
      </c>
      <c r="W52" s="33">
        <v>46150</v>
      </c>
      <c r="X52" s="33">
        <v>4746</v>
      </c>
      <c r="Y52" s="33">
        <v>3075</v>
      </c>
      <c r="Z52" s="33">
        <v>0</v>
      </c>
      <c r="AA52" s="33">
        <v>0</v>
      </c>
      <c r="AB52" s="33">
        <v>8956</v>
      </c>
      <c r="AC52" s="33">
        <v>384</v>
      </c>
      <c r="AD52" s="33">
        <v>751502</v>
      </c>
      <c r="AE52" s="33">
        <v>53812</v>
      </c>
      <c r="AF52" s="33">
        <v>805314</v>
      </c>
      <c r="AG52" s="33">
        <v>134299</v>
      </c>
      <c r="AH52" s="33">
        <v>188060</v>
      </c>
      <c r="AI52" s="33">
        <v>156878</v>
      </c>
      <c r="AJ52" s="33">
        <v>116325</v>
      </c>
      <c r="AK52" s="33">
        <v>22453</v>
      </c>
      <c r="AL52" s="33">
        <v>18100</v>
      </c>
      <c r="AM52" s="33">
        <v>289578</v>
      </c>
      <c r="AN52" s="33">
        <v>0</v>
      </c>
      <c r="AO52" s="33">
        <v>44381</v>
      </c>
      <c r="AP52" s="33">
        <v>1618510</v>
      </c>
    </row>
    <row r="53" spans="1:42" ht="18.75" x14ac:dyDescent="0.25">
      <c r="A53" s="31"/>
      <c r="B53" s="32" t="s">
        <v>87</v>
      </c>
      <c r="C53" s="33">
        <v>173945</v>
      </c>
      <c r="D53" s="33">
        <v>9984</v>
      </c>
      <c r="E53" s="33">
        <v>18407</v>
      </c>
      <c r="F53" s="33">
        <v>12337</v>
      </c>
      <c r="G53" s="33">
        <v>41267</v>
      </c>
      <c r="H53" s="33">
        <v>28321</v>
      </c>
      <c r="I53" s="33">
        <v>12706</v>
      </c>
      <c r="J53" s="33">
        <v>2300</v>
      </c>
      <c r="K53" s="33">
        <v>122863</v>
      </c>
      <c r="L53" s="33">
        <v>3885</v>
      </c>
      <c r="M53" s="33">
        <v>5517</v>
      </c>
      <c r="N53" s="33">
        <v>78308</v>
      </c>
      <c r="O53" s="33">
        <v>106919</v>
      </c>
      <c r="P53" s="33">
        <v>6198</v>
      </c>
      <c r="Q53" s="33">
        <v>515041</v>
      </c>
      <c r="R53" s="33">
        <v>15401</v>
      </c>
      <c r="S53" s="33">
        <v>365560</v>
      </c>
      <c r="T53" s="33">
        <v>53500</v>
      </c>
      <c r="U53" s="33">
        <v>22749</v>
      </c>
      <c r="V53" s="33">
        <v>10729</v>
      </c>
      <c r="W53" s="33">
        <v>99314</v>
      </c>
      <c r="X53" s="33">
        <v>32322</v>
      </c>
      <c r="Y53" s="33">
        <v>42095</v>
      </c>
      <c r="Z53" s="33">
        <v>1690</v>
      </c>
      <c r="AA53" s="33">
        <v>25674</v>
      </c>
      <c r="AB53" s="33">
        <v>50848</v>
      </c>
      <c r="AC53" s="33">
        <v>2337</v>
      </c>
      <c r="AD53" s="33">
        <v>1860217</v>
      </c>
      <c r="AE53" s="33">
        <v>101279</v>
      </c>
      <c r="AF53" s="33">
        <v>1961496</v>
      </c>
      <c r="AG53" s="33">
        <v>302272</v>
      </c>
      <c r="AH53" s="33">
        <v>381455</v>
      </c>
      <c r="AI53" s="33">
        <v>305544</v>
      </c>
      <c r="AJ53" s="33">
        <v>222131</v>
      </c>
      <c r="AK53" s="33">
        <v>44165</v>
      </c>
      <c r="AL53" s="33">
        <v>39248</v>
      </c>
      <c r="AM53" s="33">
        <v>310362</v>
      </c>
      <c r="AN53" s="33">
        <v>692</v>
      </c>
      <c r="AO53" s="33">
        <v>91945</v>
      </c>
      <c r="AP53" s="33">
        <v>3353766</v>
      </c>
    </row>
    <row r="54" spans="1:42" ht="18.75" x14ac:dyDescent="0.25">
      <c r="A54" s="38">
        <v>40</v>
      </c>
      <c r="B54" s="39" t="s">
        <v>88</v>
      </c>
      <c r="C54" s="23">
        <v>0</v>
      </c>
      <c r="D54" s="23">
        <v>0</v>
      </c>
      <c r="E54" s="23">
        <v>0</v>
      </c>
      <c r="F54" s="23">
        <v>0</v>
      </c>
      <c r="G54" s="23">
        <v>0</v>
      </c>
      <c r="H54" s="23">
        <v>0</v>
      </c>
      <c r="I54" s="20">
        <v>0</v>
      </c>
      <c r="J54" s="23">
        <v>0</v>
      </c>
      <c r="K54" s="23">
        <v>0</v>
      </c>
      <c r="L54" s="23">
        <v>0</v>
      </c>
      <c r="M54" s="23">
        <v>0</v>
      </c>
      <c r="N54" s="23">
        <v>0</v>
      </c>
      <c r="O54" s="23">
        <v>0</v>
      </c>
      <c r="P54" s="23">
        <v>0</v>
      </c>
      <c r="Q54" s="20">
        <v>0</v>
      </c>
      <c r="R54" s="23">
        <v>0</v>
      </c>
      <c r="S54" s="21">
        <v>0</v>
      </c>
      <c r="T54" s="23">
        <v>0</v>
      </c>
      <c r="U54" s="23">
        <v>0</v>
      </c>
      <c r="V54" s="23">
        <v>0</v>
      </c>
      <c r="W54" s="23">
        <v>0</v>
      </c>
      <c r="X54" s="20">
        <v>0</v>
      </c>
      <c r="Y54" s="23">
        <v>0</v>
      </c>
      <c r="Z54" s="23">
        <v>0</v>
      </c>
      <c r="AA54" s="23">
        <v>0</v>
      </c>
      <c r="AB54" s="23">
        <v>0</v>
      </c>
      <c r="AC54" s="23">
        <v>0</v>
      </c>
      <c r="AD54" s="24">
        <v>0</v>
      </c>
      <c r="AE54" s="20">
        <v>0</v>
      </c>
      <c r="AF54" s="25">
        <v>0</v>
      </c>
      <c r="AG54" s="23">
        <v>0</v>
      </c>
      <c r="AH54" s="23">
        <v>0</v>
      </c>
      <c r="AI54" s="34">
        <v>0</v>
      </c>
      <c r="AJ54" s="23">
        <v>0</v>
      </c>
      <c r="AK54" s="23">
        <v>0</v>
      </c>
      <c r="AL54" s="23">
        <v>0</v>
      </c>
      <c r="AM54" s="23">
        <v>0</v>
      </c>
      <c r="AN54" s="27"/>
      <c r="AO54" s="27">
        <v>0</v>
      </c>
      <c r="AP54" s="28">
        <v>0</v>
      </c>
    </row>
    <row r="55" spans="1:42" ht="18.75" x14ac:dyDescent="0.25">
      <c r="A55" s="31"/>
      <c r="B55" s="32" t="s">
        <v>89</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c r="AN55" s="33">
        <v>0</v>
      </c>
      <c r="AO55" s="33">
        <v>0</v>
      </c>
      <c r="AP55" s="33">
        <v>0</v>
      </c>
    </row>
    <row r="56" spans="1:42" ht="18.75" x14ac:dyDescent="0.25">
      <c r="A56" s="40">
        <v>41</v>
      </c>
      <c r="B56" s="30" t="s">
        <v>90</v>
      </c>
      <c r="C56" s="23">
        <v>6864</v>
      </c>
      <c r="D56" s="23">
        <v>198</v>
      </c>
      <c r="E56" s="23">
        <v>906</v>
      </c>
      <c r="F56" s="23">
        <v>0</v>
      </c>
      <c r="G56" s="23">
        <v>1000</v>
      </c>
      <c r="H56" s="23">
        <v>1204</v>
      </c>
      <c r="I56" s="20">
        <v>0</v>
      </c>
      <c r="J56" s="23">
        <v>0</v>
      </c>
      <c r="K56" s="23">
        <v>9660</v>
      </c>
      <c r="L56" s="23">
        <v>0</v>
      </c>
      <c r="M56" s="23">
        <v>0</v>
      </c>
      <c r="N56" s="23">
        <v>3142</v>
      </c>
      <c r="O56" s="23">
        <v>5347</v>
      </c>
      <c r="P56" s="23">
        <v>0</v>
      </c>
      <c r="Q56" s="20">
        <v>28174</v>
      </c>
      <c r="R56" s="23">
        <v>933</v>
      </c>
      <c r="S56" s="21">
        <v>18198</v>
      </c>
      <c r="T56" s="23">
        <v>4212</v>
      </c>
      <c r="U56" s="23">
        <v>1285</v>
      </c>
      <c r="V56" s="23">
        <v>0</v>
      </c>
      <c r="W56" s="23">
        <v>7056</v>
      </c>
      <c r="X56" s="20">
        <v>237</v>
      </c>
      <c r="Y56" s="23">
        <v>0</v>
      </c>
      <c r="Z56" s="23">
        <v>0</v>
      </c>
      <c r="AA56" s="23">
        <v>0</v>
      </c>
      <c r="AB56" s="23">
        <v>0</v>
      </c>
      <c r="AC56" s="23">
        <v>0</v>
      </c>
      <c r="AD56" s="24">
        <v>88416</v>
      </c>
      <c r="AE56" s="41">
        <v>2000</v>
      </c>
      <c r="AF56" s="25">
        <v>90416</v>
      </c>
      <c r="AG56" s="23">
        <v>14514</v>
      </c>
      <c r="AH56" s="23">
        <v>19488</v>
      </c>
      <c r="AI56" s="34">
        <v>14423</v>
      </c>
      <c r="AJ56" s="23">
        <v>9040</v>
      </c>
      <c r="AK56" s="23">
        <v>3013</v>
      </c>
      <c r="AL56" s="23">
        <v>2370</v>
      </c>
      <c r="AM56" s="23">
        <v>0</v>
      </c>
      <c r="AN56" s="27"/>
      <c r="AO56" s="27">
        <v>4828</v>
      </c>
      <c r="AP56" s="28">
        <v>143669</v>
      </c>
    </row>
    <row r="57" spans="1:42" ht="18.75" x14ac:dyDescent="0.25">
      <c r="A57" s="40">
        <f>A56+1</f>
        <v>42</v>
      </c>
      <c r="B57" s="30" t="s">
        <v>91</v>
      </c>
      <c r="C57" s="23">
        <v>151</v>
      </c>
      <c r="D57" s="23">
        <v>0</v>
      </c>
      <c r="E57" s="23">
        <v>0</v>
      </c>
      <c r="F57" s="23">
        <v>0</v>
      </c>
      <c r="G57" s="23">
        <v>379</v>
      </c>
      <c r="H57" s="23">
        <v>0</v>
      </c>
      <c r="I57" s="20">
        <v>0</v>
      </c>
      <c r="J57" s="23">
        <v>0</v>
      </c>
      <c r="K57" s="23">
        <v>151</v>
      </c>
      <c r="L57" s="23">
        <v>0</v>
      </c>
      <c r="M57" s="23">
        <v>0</v>
      </c>
      <c r="N57" s="23">
        <v>190</v>
      </c>
      <c r="O57" s="23">
        <v>151</v>
      </c>
      <c r="P57" s="23">
        <v>0</v>
      </c>
      <c r="Q57" s="20">
        <v>124</v>
      </c>
      <c r="R57" s="23">
        <v>0</v>
      </c>
      <c r="S57" s="21">
        <v>175</v>
      </c>
      <c r="T57" s="23">
        <v>0</v>
      </c>
      <c r="U57" s="23">
        <v>0</v>
      </c>
      <c r="V57" s="23">
        <v>0</v>
      </c>
      <c r="W57" s="23">
        <v>91</v>
      </c>
      <c r="X57" s="20">
        <v>0</v>
      </c>
      <c r="Y57" s="23">
        <v>0</v>
      </c>
      <c r="Z57" s="23">
        <v>0</v>
      </c>
      <c r="AA57" s="23">
        <v>0</v>
      </c>
      <c r="AB57" s="23">
        <v>0</v>
      </c>
      <c r="AC57" s="23">
        <v>0</v>
      </c>
      <c r="AD57" s="24">
        <v>1412</v>
      </c>
      <c r="AE57" s="20">
        <v>37</v>
      </c>
      <c r="AF57" s="25">
        <v>1449</v>
      </c>
      <c r="AG57" s="23">
        <v>716</v>
      </c>
      <c r="AH57" s="23">
        <v>463</v>
      </c>
      <c r="AI57" s="34">
        <v>176</v>
      </c>
      <c r="AJ57" s="23">
        <v>114</v>
      </c>
      <c r="AK57" s="23">
        <v>36</v>
      </c>
      <c r="AL57" s="23">
        <v>26</v>
      </c>
      <c r="AM57" s="23">
        <v>0</v>
      </c>
      <c r="AN57" s="27"/>
      <c r="AO57" s="27">
        <v>0</v>
      </c>
      <c r="AP57" s="28">
        <v>2804</v>
      </c>
    </row>
    <row r="58" spans="1:42" ht="18.75" x14ac:dyDescent="0.25">
      <c r="A58" s="40">
        <f t="shared" ref="A58:A60" si="3">A57+1</f>
        <v>43</v>
      </c>
      <c r="B58" s="30" t="s">
        <v>92</v>
      </c>
      <c r="C58" s="23">
        <v>150</v>
      </c>
      <c r="D58" s="23">
        <v>0</v>
      </c>
      <c r="E58" s="23">
        <v>0</v>
      </c>
      <c r="F58" s="23">
        <v>0</v>
      </c>
      <c r="G58" s="23">
        <v>5</v>
      </c>
      <c r="H58" s="23">
        <v>0</v>
      </c>
      <c r="I58" s="20">
        <v>412</v>
      </c>
      <c r="J58" s="23">
        <v>0</v>
      </c>
      <c r="K58" s="23">
        <v>300</v>
      </c>
      <c r="L58" s="23">
        <v>0</v>
      </c>
      <c r="M58" s="23">
        <v>0</v>
      </c>
      <c r="N58" s="23">
        <v>100</v>
      </c>
      <c r="O58" s="23">
        <v>50</v>
      </c>
      <c r="P58" s="23">
        <v>0</v>
      </c>
      <c r="Q58" s="20">
        <v>0</v>
      </c>
      <c r="R58" s="23">
        <v>0</v>
      </c>
      <c r="S58" s="21">
        <v>900</v>
      </c>
      <c r="T58" s="23">
        <v>50</v>
      </c>
      <c r="U58" s="23">
        <v>100</v>
      </c>
      <c r="V58" s="23">
        <v>0</v>
      </c>
      <c r="W58" s="23">
        <v>32</v>
      </c>
      <c r="X58" s="20">
        <v>0</v>
      </c>
      <c r="Y58" s="23">
        <v>0</v>
      </c>
      <c r="Z58" s="23">
        <v>0</v>
      </c>
      <c r="AA58" s="23">
        <v>0</v>
      </c>
      <c r="AB58" s="23">
        <v>0</v>
      </c>
      <c r="AC58" s="23">
        <v>0</v>
      </c>
      <c r="AD58" s="24">
        <v>2099</v>
      </c>
      <c r="AE58" s="20">
        <v>0</v>
      </c>
      <c r="AF58" s="25">
        <v>2099</v>
      </c>
      <c r="AG58" s="23">
        <v>0</v>
      </c>
      <c r="AH58" s="23">
        <v>0</v>
      </c>
      <c r="AI58" s="34">
        <v>0</v>
      </c>
      <c r="AJ58" s="23">
        <v>0</v>
      </c>
      <c r="AK58" s="23">
        <v>0</v>
      </c>
      <c r="AL58" s="23">
        <v>0</v>
      </c>
      <c r="AM58" s="23">
        <v>0</v>
      </c>
      <c r="AN58" s="27"/>
      <c r="AO58" s="27">
        <v>0</v>
      </c>
      <c r="AP58" s="28">
        <v>2099</v>
      </c>
    </row>
    <row r="59" spans="1:42" ht="18.75" x14ac:dyDescent="0.25">
      <c r="A59" s="40">
        <f t="shared" si="3"/>
        <v>44</v>
      </c>
      <c r="B59" s="30" t="s">
        <v>93</v>
      </c>
      <c r="C59" s="23">
        <v>0</v>
      </c>
      <c r="D59" s="23">
        <v>0</v>
      </c>
      <c r="E59" s="23">
        <v>0</v>
      </c>
      <c r="F59" s="23">
        <v>0</v>
      </c>
      <c r="G59" s="23">
        <v>150</v>
      </c>
      <c r="H59" s="23">
        <v>0</v>
      </c>
      <c r="I59" s="20">
        <v>14137</v>
      </c>
      <c r="J59" s="23">
        <v>0</v>
      </c>
      <c r="K59" s="23">
        <v>1794</v>
      </c>
      <c r="L59" s="23">
        <v>0</v>
      </c>
      <c r="M59" s="23">
        <v>0</v>
      </c>
      <c r="N59" s="23">
        <v>0</v>
      </c>
      <c r="O59" s="23">
        <v>487</v>
      </c>
      <c r="P59" s="23">
        <v>0</v>
      </c>
      <c r="Q59" s="20">
        <v>0</v>
      </c>
      <c r="R59" s="23">
        <v>0</v>
      </c>
      <c r="S59" s="21">
        <v>0</v>
      </c>
      <c r="T59" s="23">
        <v>0</v>
      </c>
      <c r="U59" s="23">
        <v>1133</v>
      </c>
      <c r="V59" s="23">
        <v>0</v>
      </c>
      <c r="W59" s="23">
        <v>0</v>
      </c>
      <c r="X59" s="20">
        <v>1511</v>
      </c>
      <c r="Y59" s="23">
        <v>0</v>
      </c>
      <c r="Z59" s="23">
        <v>0</v>
      </c>
      <c r="AA59" s="23">
        <v>0</v>
      </c>
      <c r="AB59" s="23">
        <v>0</v>
      </c>
      <c r="AC59" s="23">
        <v>0</v>
      </c>
      <c r="AD59" s="24">
        <v>19212</v>
      </c>
      <c r="AE59" s="20">
        <v>0</v>
      </c>
      <c r="AF59" s="25">
        <v>19212</v>
      </c>
      <c r="AG59" s="23">
        <v>0</v>
      </c>
      <c r="AH59" s="23">
        <v>0</v>
      </c>
      <c r="AI59" s="34">
        <v>0</v>
      </c>
      <c r="AJ59" s="23">
        <v>0</v>
      </c>
      <c r="AK59" s="23">
        <v>0</v>
      </c>
      <c r="AL59" s="23">
        <v>0</v>
      </c>
      <c r="AM59" s="23">
        <v>0</v>
      </c>
      <c r="AN59" s="27"/>
      <c r="AO59" s="27">
        <v>0</v>
      </c>
      <c r="AP59" s="28">
        <v>19212</v>
      </c>
    </row>
    <row r="60" spans="1:42" ht="18.75" x14ac:dyDescent="0.25">
      <c r="A60" s="40">
        <f t="shared" si="3"/>
        <v>45</v>
      </c>
      <c r="B60" s="42" t="s">
        <v>94</v>
      </c>
      <c r="C60" s="23">
        <v>4748</v>
      </c>
      <c r="D60" s="23">
        <v>0</v>
      </c>
      <c r="E60" s="23">
        <v>528</v>
      </c>
      <c r="F60" s="23">
        <v>0</v>
      </c>
      <c r="G60" s="23">
        <v>528</v>
      </c>
      <c r="H60" s="23">
        <v>1055</v>
      </c>
      <c r="I60" s="20">
        <v>444</v>
      </c>
      <c r="J60" s="23">
        <v>0</v>
      </c>
      <c r="K60" s="23">
        <v>793</v>
      </c>
      <c r="L60" s="23">
        <v>0</v>
      </c>
      <c r="M60" s="23">
        <v>0</v>
      </c>
      <c r="N60" s="23">
        <v>4221</v>
      </c>
      <c r="O60" s="23">
        <v>1056</v>
      </c>
      <c r="P60" s="23">
        <v>0</v>
      </c>
      <c r="Q60" s="20">
        <v>7302</v>
      </c>
      <c r="R60" s="23">
        <v>0</v>
      </c>
      <c r="S60" s="21">
        <v>13445</v>
      </c>
      <c r="T60" s="23">
        <v>1055</v>
      </c>
      <c r="U60" s="23">
        <v>0</v>
      </c>
      <c r="V60" s="23">
        <v>0</v>
      </c>
      <c r="W60" s="23">
        <v>2941</v>
      </c>
      <c r="X60" s="20">
        <v>1006</v>
      </c>
      <c r="Y60" s="23">
        <v>363</v>
      </c>
      <c r="Z60" s="23">
        <v>0</v>
      </c>
      <c r="AA60" s="23">
        <v>0</v>
      </c>
      <c r="AB60" s="23">
        <v>0</v>
      </c>
      <c r="AC60" s="23">
        <v>0</v>
      </c>
      <c r="AD60" s="24">
        <v>39485</v>
      </c>
      <c r="AE60" s="20">
        <v>1103</v>
      </c>
      <c r="AF60" s="25">
        <v>40588</v>
      </c>
      <c r="AG60" s="23">
        <v>11254</v>
      </c>
      <c r="AH60" s="23">
        <v>4005</v>
      </c>
      <c r="AI60" s="34">
        <v>825</v>
      </c>
      <c r="AJ60" s="23">
        <v>611</v>
      </c>
      <c r="AK60" s="23">
        <v>49</v>
      </c>
      <c r="AL60" s="23">
        <v>165</v>
      </c>
      <c r="AM60" s="23">
        <v>0</v>
      </c>
      <c r="AN60" s="27"/>
      <c r="AO60" s="27">
        <v>529</v>
      </c>
      <c r="AP60" s="28">
        <v>57201</v>
      </c>
    </row>
    <row r="61" spans="1:42" ht="33" x14ac:dyDescent="0.25">
      <c r="A61" s="31"/>
      <c r="B61" s="32" t="s">
        <v>95</v>
      </c>
      <c r="C61" s="33">
        <v>11913</v>
      </c>
      <c r="D61" s="33">
        <v>198</v>
      </c>
      <c r="E61" s="33">
        <v>1434</v>
      </c>
      <c r="F61" s="33">
        <v>0</v>
      </c>
      <c r="G61" s="33">
        <v>2062</v>
      </c>
      <c r="H61" s="33">
        <v>2259</v>
      </c>
      <c r="I61" s="33">
        <v>14993</v>
      </c>
      <c r="J61" s="33">
        <v>0</v>
      </c>
      <c r="K61" s="33">
        <v>12698</v>
      </c>
      <c r="L61" s="33">
        <v>0</v>
      </c>
      <c r="M61" s="33">
        <v>0</v>
      </c>
      <c r="N61" s="33">
        <v>7653</v>
      </c>
      <c r="O61" s="33">
        <v>7091</v>
      </c>
      <c r="P61" s="33">
        <v>0</v>
      </c>
      <c r="Q61" s="33">
        <v>35600</v>
      </c>
      <c r="R61" s="33">
        <v>933</v>
      </c>
      <c r="S61" s="33">
        <v>32718</v>
      </c>
      <c r="T61" s="33">
        <v>5317</v>
      </c>
      <c r="U61" s="33">
        <v>2518</v>
      </c>
      <c r="V61" s="33">
        <v>0</v>
      </c>
      <c r="W61" s="33">
        <v>10120</v>
      </c>
      <c r="X61" s="33">
        <v>2754</v>
      </c>
      <c r="Y61" s="33">
        <v>363</v>
      </c>
      <c r="Z61" s="33">
        <v>0</v>
      </c>
      <c r="AA61" s="33">
        <v>0</v>
      </c>
      <c r="AB61" s="33">
        <v>0</v>
      </c>
      <c r="AC61" s="33">
        <v>0</v>
      </c>
      <c r="AD61" s="33">
        <v>150624</v>
      </c>
      <c r="AE61" s="33">
        <v>3140</v>
      </c>
      <c r="AF61" s="33">
        <v>153764</v>
      </c>
      <c r="AG61" s="33">
        <v>26484</v>
      </c>
      <c r="AH61" s="33">
        <v>23956</v>
      </c>
      <c r="AI61" s="33">
        <v>15424</v>
      </c>
      <c r="AJ61" s="33">
        <v>9765</v>
      </c>
      <c r="AK61" s="33">
        <v>3098</v>
      </c>
      <c r="AL61" s="33">
        <v>2561</v>
      </c>
      <c r="AM61" s="33">
        <v>0</v>
      </c>
      <c r="AN61" s="33">
        <v>0</v>
      </c>
      <c r="AO61" s="33">
        <v>5357</v>
      </c>
      <c r="AP61" s="33">
        <v>224985</v>
      </c>
    </row>
    <row r="62" spans="1:42" ht="18.75" x14ac:dyDescent="0.25">
      <c r="A62" s="40">
        <v>46</v>
      </c>
      <c r="B62" s="30" t="s">
        <v>96</v>
      </c>
      <c r="C62" s="23">
        <v>3724</v>
      </c>
      <c r="D62" s="23">
        <v>0</v>
      </c>
      <c r="E62" s="23">
        <v>1876</v>
      </c>
      <c r="F62" s="23">
        <v>0</v>
      </c>
      <c r="G62" s="23">
        <v>1230</v>
      </c>
      <c r="H62" s="23">
        <v>0</v>
      </c>
      <c r="I62" s="20">
        <v>2430</v>
      </c>
      <c r="J62" s="23">
        <v>0</v>
      </c>
      <c r="K62" s="23">
        <v>9990</v>
      </c>
      <c r="L62" s="23">
        <v>0</v>
      </c>
      <c r="M62" s="23">
        <v>0</v>
      </c>
      <c r="N62" s="23">
        <v>1210</v>
      </c>
      <c r="O62" s="23">
        <v>1000</v>
      </c>
      <c r="P62" s="23">
        <v>0</v>
      </c>
      <c r="Q62" s="20">
        <v>0</v>
      </c>
      <c r="R62" s="23">
        <v>0</v>
      </c>
      <c r="S62" s="21">
        <v>19460</v>
      </c>
      <c r="T62" s="23">
        <v>0</v>
      </c>
      <c r="U62" s="23">
        <v>0</v>
      </c>
      <c r="V62" s="23">
        <v>0</v>
      </c>
      <c r="W62" s="23">
        <v>777</v>
      </c>
      <c r="X62" s="20">
        <v>1988</v>
      </c>
      <c r="Y62" s="23">
        <v>0</v>
      </c>
      <c r="Z62" s="23">
        <v>0</v>
      </c>
      <c r="AA62" s="23">
        <v>0</v>
      </c>
      <c r="AB62" s="23">
        <v>0</v>
      </c>
      <c r="AC62" s="23">
        <v>0</v>
      </c>
      <c r="AD62" s="24">
        <v>43685</v>
      </c>
      <c r="AE62" s="20">
        <v>266</v>
      </c>
      <c r="AF62" s="25">
        <v>43951</v>
      </c>
      <c r="AG62" s="23">
        <v>0</v>
      </c>
      <c r="AH62" s="23">
        <v>0</v>
      </c>
      <c r="AI62" s="34">
        <v>0</v>
      </c>
      <c r="AJ62" s="23">
        <v>0</v>
      </c>
      <c r="AK62" s="23">
        <v>0</v>
      </c>
      <c r="AL62" s="23">
        <v>0</v>
      </c>
      <c r="AM62" s="23">
        <v>0</v>
      </c>
      <c r="AN62" s="27"/>
      <c r="AO62" s="27">
        <v>0</v>
      </c>
      <c r="AP62" s="28">
        <v>43951</v>
      </c>
    </row>
    <row r="63" spans="1:42" ht="18.75" x14ac:dyDescent="0.25">
      <c r="A63" s="40">
        <f>A62+1</f>
        <v>47</v>
      </c>
      <c r="B63" s="30" t="s">
        <v>97</v>
      </c>
      <c r="C63" s="23">
        <v>713</v>
      </c>
      <c r="D63" s="23">
        <v>0</v>
      </c>
      <c r="E63" s="23">
        <v>320</v>
      </c>
      <c r="F63" s="23">
        <v>0</v>
      </c>
      <c r="G63" s="23">
        <v>740</v>
      </c>
      <c r="H63" s="23">
        <v>0</v>
      </c>
      <c r="I63" s="20">
        <v>0</v>
      </c>
      <c r="J63" s="23">
        <v>0</v>
      </c>
      <c r="K63" s="23">
        <v>1891</v>
      </c>
      <c r="L63" s="23">
        <v>0</v>
      </c>
      <c r="M63" s="23">
        <v>0</v>
      </c>
      <c r="N63" s="23">
        <v>840</v>
      </c>
      <c r="O63" s="23">
        <v>1590</v>
      </c>
      <c r="P63" s="23">
        <v>0</v>
      </c>
      <c r="Q63" s="20">
        <v>0</v>
      </c>
      <c r="R63" s="23">
        <v>0</v>
      </c>
      <c r="S63" s="21">
        <v>9666</v>
      </c>
      <c r="T63" s="23">
        <v>340</v>
      </c>
      <c r="U63" s="23">
        <v>490</v>
      </c>
      <c r="V63" s="23">
        <v>0</v>
      </c>
      <c r="W63" s="23">
        <v>254</v>
      </c>
      <c r="X63" s="20">
        <v>514</v>
      </c>
      <c r="Y63" s="23">
        <v>0</v>
      </c>
      <c r="Z63" s="23">
        <v>0</v>
      </c>
      <c r="AA63" s="23">
        <v>0</v>
      </c>
      <c r="AB63" s="23">
        <v>0</v>
      </c>
      <c r="AC63" s="23">
        <v>0</v>
      </c>
      <c r="AD63" s="24">
        <v>17358</v>
      </c>
      <c r="AE63" s="20">
        <v>333</v>
      </c>
      <c r="AF63" s="25">
        <v>17691</v>
      </c>
      <c r="AG63" s="23">
        <v>1602</v>
      </c>
      <c r="AH63" s="23">
        <v>6822</v>
      </c>
      <c r="AI63" s="34">
        <v>4596</v>
      </c>
      <c r="AJ63" s="23">
        <v>3328</v>
      </c>
      <c r="AK63" s="23">
        <v>466</v>
      </c>
      <c r="AL63" s="23">
        <v>802</v>
      </c>
      <c r="AM63" s="23">
        <v>0</v>
      </c>
      <c r="AN63" s="27"/>
      <c r="AO63" s="27">
        <v>1682</v>
      </c>
      <c r="AP63" s="28">
        <v>32393</v>
      </c>
    </row>
    <row r="64" spans="1:42" ht="18.75" x14ac:dyDescent="0.25">
      <c r="A64" s="40">
        <f t="shared" ref="A64:A98" si="4">A63+1</f>
        <v>48</v>
      </c>
      <c r="B64" s="30" t="s">
        <v>98</v>
      </c>
      <c r="C64" s="23">
        <v>0</v>
      </c>
      <c r="D64" s="23">
        <v>0</v>
      </c>
      <c r="E64" s="23">
        <v>0</v>
      </c>
      <c r="F64" s="23">
        <v>0</v>
      </c>
      <c r="G64" s="23">
        <v>0</v>
      </c>
      <c r="H64" s="23">
        <v>0</v>
      </c>
      <c r="I64" s="20">
        <v>0</v>
      </c>
      <c r="J64" s="23">
        <v>0</v>
      </c>
      <c r="K64" s="23">
        <v>0</v>
      </c>
      <c r="L64" s="23">
        <v>0</v>
      </c>
      <c r="M64" s="23">
        <v>0</v>
      </c>
      <c r="N64" s="23">
        <v>0</v>
      </c>
      <c r="O64" s="23">
        <v>0</v>
      </c>
      <c r="P64" s="23">
        <v>0</v>
      </c>
      <c r="Q64" s="20">
        <v>3200</v>
      </c>
      <c r="R64" s="23">
        <v>0</v>
      </c>
      <c r="S64" s="21">
        <v>2335</v>
      </c>
      <c r="T64" s="23">
        <v>0</v>
      </c>
      <c r="U64" s="23">
        <v>0</v>
      </c>
      <c r="V64" s="23">
        <v>0</v>
      </c>
      <c r="W64" s="23">
        <v>0</v>
      </c>
      <c r="X64" s="20">
        <v>0</v>
      </c>
      <c r="Y64" s="23">
        <v>0</v>
      </c>
      <c r="Z64" s="23">
        <v>0</v>
      </c>
      <c r="AA64" s="23">
        <v>0</v>
      </c>
      <c r="AB64" s="23">
        <v>0</v>
      </c>
      <c r="AC64" s="23">
        <v>0</v>
      </c>
      <c r="AD64" s="24">
        <v>5535</v>
      </c>
      <c r="AE64" s="20">
        <v>0</v>
      </c>
      <c r="AF64" s="25">
        <v>5535</v>
      </c>
      <c r="AG64" s="23">
        <v>0</v>
      </c>
      <c r="AH64" s="23">
        <v>0</v>
      </c>
      <c r="AI64" s="34">
        <v>0</v>
      </c>
      <c r="AJ64" s="23">
        <v>0</v>
      </c>
      <c r="AK64" s="23">
        <v>0</v>
      </c>
      <c r="AL64" s="23">
        <v>0</v>
      </c>
      <c r="AM64" s="23">
        <v>0</v>
      </c>
      <c r="AN64" s="27"/>
      <c r="AO64" s="27">
        <v>0</v>
      </c>
      <c r="AP64" s="28">
        <v>5535</v>
      </c>
    </row>
    <row r="65" spans="1:42" ht="18.75" x14ac:dyDescent="0.25">
      <c r="A65" s="40">
        <f t="shared" si="4"/>
        <v>49</v>
      </c>
      <c r="B65" s="42" t="s">
        <v>99</v>
      </c>
      <c r="C65" s="23">
        <v>0</v>
      </c>
      <c r="D65" s="23">
        <v>0</v>
      </c>
      <c r="E65" s="23">
        <v>0</v>
      </c>
      <c r="F65" s="23">
        <v>0</v>
      </c>
      <c r="G65" s="23">
        <v>0</v>
      </c>
      <c r="H65" s="23">
        <v>0</v>
      </c>
      <c r="I65" s="20">
        <v>0</v>
      </c>
      <c r="J65" s="23">
        <v>0</v>
      </c>
      <c r="K65" s="23">
        <v>0</v>
      </c>
      <c r="L65" s="23">
        <v>0</v>
      </c>
      <c r="M65" s="23">
        <v>0</v>
      </c>
      <c r="N65" s="23">
        <v>0</v>
      </c>
      <c r="O65" s="23">
        <v>0</v>
      </c>
      <c r="P65" s="23">
        <v>0</v>
      </c>
      <c r="Q65" s="20">
        <v>0</v>
      </c>
      <c r="R65" s="23">
        <v>0</v>
      </c>
      <c r="S65" s="21">
        <v>0</v>
      </c>
      <c r="T65" s="23">
        <v>0</v>
      </c>
      <c r="U65" s="23">
        <v>0</v>
      </c>
      <c r="V65" s="23">
        <v>0</v>
      </c>
      <c r="W65" s="23">
        <v>0</v>
      </c>
      <c r="X65" s="20">
        <v>0</v>
      </c>
      <c r="Y65" s="23">
        <v>0</v>
      </c>
      <c r="Z65" s="23">
        <v>0</v>
      </c>
      <c r="AA65" s="23">
        <v>0</v>
      </c>
      <c r="AB65" s="23">
        <v>0</v>
      </c>
      <c r="AC65" s="23">
        <v>0</v>
      </c>
      <c r="AD65" s="24">
        <v>0</v>
      </c>
      <c r="AE65" s="20">
        <v>0</v>
      </c>
      <c r="AF65" s="25">
        <v>0</v>
      </c>
      <c r="AG65" s="23">
        <v>0</v>
      </c>
      <c r="AH65" s="23">
        <v>0</v>
      </c>
      <c r="AI65" s="34">
        <v>0</v>
      </c>
      <c r="AJ65" s="23">
        <v>0</v>
      </c>
      <c r="AK65" s="23">
        <v>0</v>
      </c>
      <c r="AL65" s="23">
        <v>0</v>
      </c>
      <c r="AM65" s="23">
        <v>0</v>
      </c>
      <c r="AN65" s="27"/>
      <c r="AO65" s="27">
        <v>0</v>
      </c>
      <c r="AP65" s="28">
        <v>0</v>
      </c>
    </row>
    <row r="66" spans="1:42" ht="18.75" x14ac:dyDescent="0.25">
      <c r="A66" s="40">
        <f t="shared" si="4"/>
        <v>50</v>
      </c>
      <c r="B66" s="43" t="s">
        <v>100</v>
      </c>
      <c r="C66" s="23">
        <v>0</v>
      </c>
      <c r="D66" s="23">
        <v>0</v>
      </c>
      <c r="E66" s="23">
        <v>0</v>
      </c>
      <c r="F66" s="23">
        <v>0</v>
      </c>
      <c r="G66" s="23">
        <v>0</v>
      </c>
      <c r="H66" s="23">
        <v>0</v>
      </c>
      <c r="I66" s="20">
        <v>0</v>
      </c>
      <c r="J66" s="23">
        <v>0</v>
      </c>
      <c r="K66" s="23">
        <v>0</v>
      </c>
      <c r="L66" s="23">
        <v>0</v>
      </c>
      <c r="M66" s="23">
        <v>0</v>
      </c>
      <c r="N66" s="23">
        <v>0</v>
      </c>
      <c r="O66" s="23">
        <v>0</v>
      </c>
      <c r="P66" s="23">
        <v>0</v>
      </c>
      <c r="Q66" s="20">
        <v>0</v>
      </c>
      <c r="R66" s="23">
        <v>0</v>
      </c>
      <c r="S66" s="21">
        <v>0</v>
      </c>
      <c r="T66" s="23">
        <v>0</v>
      </c>
      <c r="U66" s="23">
        <v>0</v>
      </c>
      <c r="V66" s="23">
        <v>0</v>
      </c>
      <c r="W66" s="23">
        <v>0</v>
      </c>
      <c r="X66" s="20">
        <v>0</v>
      </c>
      <c r="Y66" s="23">
        <v>0</v>
      </c>
      <c r="Z66" s="23">
        <v>0</v>
      </c>
      <c r="AA66" s="23">
        <v>0</v>
      </c>
      <c r="AB66" s="23">
        <v>0</v>
      </c>
      <c r="AC66" s="23">
        <v>0</v>
      </c>
      <c r="AD66" s="24">
        <v>0</v>
      </c>
      <c r="AE66" s="20">
        <v>0</v>
      </c>
      <c r="AF66" s="25">
        <v>0</v>
      </c>
      <c r="AG66" s="23">
        <v>0</v>
      </c>
      <c r="AH66" s="23">
        <v>0</v>
      </c>
      <c r="AI66" s="34">
        <v>0</v>
      </c>
      <c r="AJ66" s="23">
        <v>0</v>
      </c>
      <c r="AK66" s="23">
        <v>0</v>
      </c>
      <c r="AL66" s="23">
        <v>0</v>
      </c>
      <c r="AM66" s="23">
        <v>0</v>
      </c>
      <c r="AN66" s="27"/>
      <c r="AO66" s="27">
        <v>0</v>
      </c>
      <c r="AP66" s="28">
        <v>0</v>
      </c>
    </row>
    <row r="67" spans="1:42" ht="18.75" x14ac:dyDescent="0.25">
      <c r="A67" s="40">
        <f t="shared" si="4"/>
        <v>51</v>
      </c>
      <c r="B67" s="44" t="s">
        <v>101</v>
      </c>
      <c r="C67" s="23">
        <v>0</v>
      </c>
      <c r="D67" s="23">
        <v>0</v>
      </c>
      <c r="E67" s="23">
        <v>0</v>
      </c>
      <c r="F67" s="23">
        <v>0</v>
      </c>
      <c r="G67" s="23">
        <v>0</v>
      </c>
      <c r="H67" s="23">
        <v>0</v>
      </c>
      <c r="I67" s="20">
        <v>0</v>
      </c>
      <c r="J67" s="23">
        <v>0</v>
      </c>
      <c r="K67" s="23">
        <v>0</v>
      </c>
      <c r="L67" s="23">
        <v>0</v>
      </c>
      <c r="M67" s="23">
        <v>0</v>
      </c>
      <c r="N67" s="23">
        <v>0</v>
      </c>
      <c r="O67" s="23">
        <v>0</v>
      </c>
      <c r="P67" s="23">
        <v>0</v>
      </c>
      <c r="Q67" s="20">
        <v>0</v>
      </c>
      <c r="R67" s="23">
        <v>0</v>
      </c>
      <c r="S67" s="21">
        <v>0</v>
      </c>
      <c r="T67" s="23">
        <v>0</v>
      </c>
      <c r="U67" s="23">
        <v>0</v>
      </c>
      <c r="V67" s="23">
        <v>0</v>
      </c>
      <c r="W67" s="23">
        <v>0</v>
      </c>
      <c r="X67" s="20">
        <v>0</v>
      </c>
      <c r="Y67" s="23">
        <v>0</v>
      </c>
      <c r="Z67" s="23">
        <v>0</v>
      </c>
      <c r="AA67" s="23">
        <v>0</v>
      </c>
      <c r="AB67" s="23">
        <v>0</v>
      </c>
      <c r="AC67" s="23">
        <v>0</v>
      </c>
      <c r="AD67" s="24">
        <v>0</v>
      </c>
      <c r="AE67" s="20">
        <v>0</v>
      </c>
      <c r="AF67" s="25">
        <v>0</v>
      </c>
      <c r="AG67" s="23">
        <v>0</v>
      </c>
      <c r="AH67" s="23">
        <v>0</v>
      </c>
      <c r="AI67" s="34">
        <v>0</v>
      </c>
      <c r="AJ67" s="23">
        <v>0</v>
      </c>
      <c r="AK67" s="23">
        <v>0</v>
      </c>
      <c r="AL67" s="23">
        <v>0</v>
      </c>
      <c r="AM67" s="23">
        <v>0</v>
      </c>
      <c r="AN67" s="27"/>
      <c r="AO67" s="27">
        <v>0</v>
      </c>
      <c r="AP67" s="28">
        <v>0</v>
      </c>
    </row>
    <row r="68" spans="1:42" ht="18.75" x14ac:dyDescent="0.25">
      <c r="A68" s="40">
        <f t="shared" si="4"/>
        <v>52</v>
      </c>
      <c r="B68" s="45" t="s">
        <v>102</v>
      </c>
      <c r="C68" s="23">
        <v>0</v>
      </c>
      <c r="D68" s="23">
        <v>0</v>
      </c>
      <c r="E68" s="23">
        <v>0</v>
      </c>
      <c r="F68" s="23">
        <v>0</v>
      </c>
      <c r="G68" s="23">
        <v>0</v>
      </c>
      <c r="H68" s="23">
        <v>0</v>
      </c>
      <c r="I68" s="20">
        <v>0</v>
      </c>
      <c r="J68" s="23">
        <v>0</v>
      </c>
      <c r="K68" s="23">
        <v>0</v>
      </c>
      <c r="L68" s="23">
        <v>0</v>
      </c>
      <c r="M68" s="23">
        <v>0</v>
      </c>
      <c r="N68" s="23">
        <v>0</v>
      </c>
      <c r="O68" s="23">
        <v>0</v>
      </c>
      <c r="P68" s="23">
        <v>0</v>
      </c>
      <c r="Q68" s="20">
        <v>0</v>
      </c>
      <c r="R68" s="23">
        <v>0</v>
      </c>
      <c r="S68" s="21">
        <v>0</v>
      </c>
      <c r="T68" s="23">
        <v>0</v>
      </c>
      <c r="U68" s="23">
        <v>0</v>
      </c>
      <c r="V68" s="23">
        <v>0</v>
      </c>
      <c r="W68" s="23">
        <v>0</v>
      </c>
      <c r="X68" s="20">
        <v>0</v>
      </c>
      <c r="Y68" s="23">
        <v>0</v>
      </c>
      <c r="Z68" s="23">
        <v>0</v>
      </c>
      <c r="AA68" s="23">
        <v>0</v>
      </c>
      <c r="AB68" s="23">
        <v>0</v>
      </c>
      <c r="AC68" s="23">
        <v>0</v>
      </c>
      <c r="AD68" s="24">
        <v>0</v>
      </c>
      <c r="AE68" s="20">
        <v>0</v>
      </c>
      <c r="AF68" s="25">
        <v>0</v>
      </c>
      <c r="AG68" s="23">
        <v>0</v>
      </c>
      <c r="AH68" s="23">
        <v>0</v>
      </c>
      <c r="AI68" s="34">
        <v>0</v>
      </c>
      <c r="AJ68" s="23">
        <v>0</v>
      </c>
      <c r="AK68" s="23">
        <v>0</v>
      </c>
      <c r="AL68" s="23">
        <v>0</v>
      </c>
      <c r="AM68" s="23">
        <v>0</v>
      </c>
      <c r="AN68" s="27"/>
      <c r="AO68" s="27">
        <v>0</v>
      </c>
      <c r="AP68" s="28">
        <v>0</v>
      </c>
    </row>
    <row r="69" spans="1:42" ht="18.75" x14ac:dyDescent="0.25">
      <c r="A69" s="40">
        <f t="shared" si="4"/>
        <v>53</v>
      </c>
      <c r="B69" s="43" t="s">
        <v>103</v>
      </c>
      <c r="C69" s="23">
        <v>0</v>
      </c>
      <c r="D69" s="23">
        <v>0</v>
      </c>
      <c r="E69" s="23">
        <v>0</v>
      </c>
      <c r="F69" s="23">
        <v>0</v>
      </c>
      <c r="G69" s="23">
        <v>50</v>
      </c>
      <c r="H69" s="23">
        <v>0</v>
      </c>
      <c r="I69" s="20">
        <v>0</v>
      </c>
      <c r="J69" s="23">
        <v>0</v>
      </c>
      <c r="K69" s="23">
        <v>0</v>
      </c>
      <c r="L69" s="23">
        <v>0</v>
      </c>
      <c r="M69" s="23">
        <v>0</v>
      </c>
      <c r="N69" s="23">
        <v>0</v>
      </c>
      <c r="O69" s="23">
        <v>0</v>
      </c>
      <c r="P69" s="23">
        <v>0</v>
      </c>
      <c r="Q69" s="20">
        <v>0</v>
      </c>
      <c r="R69" s="23">
        <v>0</v>
      </c>
      <c r="S69" s="21">
        <v>0</v>
      </c>
      <c r="T69" s="23">
        <v>0</v>
      </c>
      <c r="U69" s="23">
        <v>0</v>
      </c>
      <c r="V69" s="23">
        <v>0</v>
      </c>
      <c r="W69" s="23">
        <v>0</v>
      </c>
      <c r="X69" s="20">
        <v>0</v>
      </c>
      <c r="Y69" s="23">
        <v>0</v>
      </c>
      <c r="Z69" s="23">
        <v>0</v>
      </c>
      <c r="AA69" s="23">
        <v>0</v>
      </c>
      <c r="AB69" s="23">
        <v>0</v>
      </c>
      <c r="AC69" s="23">
        <v>0</v>
      </c>
      <c r="AD69" s="24">
        <v>50</v>
      </c>
      <c r="AE69" s="20">
        <v>172</v>
      </c>
      <c r="AF69" s="25">
        <v>222</v>
      </c>
      <c r="AG69" s="23">
        <v>0</v>
      </c>
      <c r="AH69" s="23">
        <v>0</v>
      </c>
      <c r="AI69" s="34">
        <v>0</v>
      </c>
      <c r="AJ69" s="23">
        <v>0</v>
      </c>
      <c r="AK69" s="23">
        <v>0</v>
      </c>
      <c r="AL69" s="23">
        <v>0</v>
      </c>
      <c r="AM69" s="23">
        <v>0</v>
      </c>
      <c r="AN69" s="27"/>
      <c r="AO69" s="27">
        <v>0</v>
      </c>
      <c r="AP69" s="28">
        <v>222</v>
      </c>
    </row>
    <row r="70" spans="1:42" ht="18.75" x14ac:dyDescent="0.25">
      <c r="A70" s="40">
        <f t="shared" si="4"/>
        <v>54</v>
      </c>
      <c r="B70" s="43" t="s">
        <v>104</v>
      </c>
      <c r="C70" s="23">
        <v>0</v>
      </c>
      <c r="D70" s="23">
        <v>0</v>
      </c>
      <c r="E70" s="23">
        <v>0</v>
      </c>
      <c r="F70" s="23">
        <v>0</v>
      </c>
      <c r="G70" s="23">
        <v>0</v>
      </c>
      <c r="H70" s="23">
        <v>0</v>
      </c>
      <c r="I70" s="20">
        <v>0</v>
      </c>
      <c r="J70" s="23">
        <v>0</v>
      </c>
      <c r="K70" s="23">
        <v>0</v>
      </c>
      <c r="L70" s="23">
        <v>0</v>
      </c>
      <c r="M70" s="23">
        <v>0</v>
      </c>
      <c r="N70" s="23">
        <v>0</v>
      </c>
      <c r="O70" s="23">
        <v>0</v>
      </c>
      <c r="P70" s="23">
        <v>0</v>
      </c>
      <c r="Q70" s="20">
        <v>0</v>
      </c>
      <c r="R70" s="23">
        <v>0</v>
      </c>
      <c r="S70" s="21">
        <v>0</v>
      </c>
      <c r="T70" s="23">
        <v>0</v>
      </c>
      <c r="U70" s="23">
        <v>0</v>
      </c>
      <c r="V70" s="23">
        <v>0</v>
      </c>
      <c r="W70" s="23">
        <v>0</v>
      </c>
      <c r="X70" s="20">
        <v>0</v>
      </c>
      <c r="Y70" s="23">
        <v>0</v>
      </c>
      <c r="Z70" s="23">
        <v>0</v>
      </c>
      <c r="AA70" s="23">
        <v>0</v>
      </c>
      <c r="AB70" s="23">
        <v>0</v>
      </c>
      <c r="AC70" s="23">
        <v>0</v>
      </c>
      <c r="AD70" s="24">
        <v>0</v>
      </c>
      <c r="AE70" s="20">
        <v>0</v>
      </c>
      <c r="AF70" s="25">
        <v>0</v>
      </c>
      <c r="AG70" s="23">
        <v>0</v>
      </c>
      <c r="AH70" s="23">
        <v>0</v>
      </c>
      <c r="AI70" s="34">
        <v>0</v>
      </c>
      <c r="AJ70" s="23">
        <v>0</v>
      </c>
      <c r="AK70" s="23">
        <v>0</v>
      </c>
      <c r="AL70" s="23">
        <v>0</v>
      </c>
      <c r="AM70" s="23">
        <v>0</v>
      </c>
      <c r="AN70" s="27"/>
      <c r="AO70" s="27">
        <v>0</v>
      </c>
      <c r="AP70" s="28">
        <v>0</v>
      </c>
    </row>
    <row r="71" spans="1:42" ht="18.75" x14ac:dyDescent="0.25">
      <c r="A71" s="40">
        <f t="shared" si="4"/>
        <v>55</v>
      </c>
      <c r="B71" s="42" t="s">
        <v>105</v>
      </c>
      <c r="C71" s="23">
        <v>193</v>
      </c>
      <c r="D71" s="23">
        <v>0</v>
      </c>
      <c r="E71" s="23">
        <v>0</v>
      </c>
      <c r="F71" s="23">
        <v>0</v>
      </c>
      <c r="G71" s="23">
        <v>0</v>
      </c>
      <c r="H71" s="23">
        <v>0</v>
      </c>
      <c r="I71" s="20">
        <v>0</v>
      </c>
      <c r="J71" s="23">
        <v>0</v>
      </c>
      <c r="K71" s="23">
        <v>200</v>
      </c>
      <c r="L71" s="23">
        <v>0</v>
      </c>
      <c r="M71" s="23">
        <v>0</v>
      </c>
      <c r="N71" s="23">
        <v>0</v>
      </c>
      <c r="O71" s="23">
        <v>200</v>
      </c>
      <c r="P71" s="23">
        <v>0</v>
      </c>
      <c r="Q71" s="20">
        <v>0</v>
      </c>
      <c r="R71" s="23">
        <v>0</v>
      </c>
      <c r="S71" s="21">
        <v>1100</v>
      </c>
      <c r="T71" s="23">
        <v>200</v>
      </c>
      <c r="U71" s="23">
        <v>0</v>
      </c>
      <c r="V71" s="23">
        <v>0</v>
      </c>
      <c r="W71" s="23">
        <v>105</v>
      </c>
      <c r="X71" s="20">
        <v>0</v>
      </c>
      <c r="Y71" s="23">
        <v>0</v>
      </c>
      <c r="Z71" s="23">
        <v>0</v>
      </c>
      <c r="AA71" s="23">
        <v>0</v>
      </c>
      <c r="AB71" s="23">
        <v>0</v>
      </c>
      <c r="AC71" s="23">
        <v>0</v>
      </c>
      <c r="AD71" s="24">
        <v>1998</v>
      </c>
      <c r="AE71" s="20">
        <v>665</v>
      </c>
      <c r="AF71" s="25">
        <v>2663</v>
      </c>
      <c r="AG71" s="23">
        <v>0</v>
      </c>
      <c r="AH71" s="23">
        <v>0</v>
      </c>
      <c r="AI71" s="34">
        <v>0</v>
      </c>
      <c r="AJ71" s="23">
        <v>0</v>
      </c>
      <c r="AK71" s="23">
        <v>0</v>
      </c>
      <c r="AL71" s="23">
        <v>0</v>
      </c>
      <c r="AM71" s="23">
        <v>0</v>
      </c>
      <c r="AN71" s="27"/>
      <c r="AO71" s="27">
        <v>0</v>
      </c>
      <c r="AP71" s="28">
        <v>2663</v>
      </c>
    </row>
    <row r="72" spans="1:42" ht="18.75" x14ac:dyDescent="0.25">
      <c r="A72" s="40">
        <f t="shared" si="4"/>
        <v>56</v>
      </c>
      <c r="B72" s="30" t="s">
        <v>106</v>
      </c>
      <c r="C72" s="23">
        <v>0</v>
      </c>
      <c r="D72" s="23">
        <v>0</v>
      </c>
      <c r="E72" s="23">
        <v>0</v>
      </c>
      <c r="F72" s="23">
        <v>0</v>
      </c>
      <c r="G72" s="23">
        <v>0</v>
      </c>
      <c r="H72" s="23">
        <v>0</v>
      </c>
      <c r="I72" s="20">
        <v>0</v>
      </c>
      <c r="J72" s="23">
        <v>0</v>
      </c>
      <c r="K72" s="23">
        <v>0</v>
      </c>
      <c r="L72" s="23">
        <v>0</v>
      </c>
      <c r="M72" s="23">
        <v>0</v>
      </c>
      <c r="N72" s="23">
        <v>0</v>
      </c>
      <c r="O72" s="23">
        <v>0</v>
      </c>
      <c r="P72" s="23">
        <v>0</v>
      </c>
      <c r="Q72" s="20">
        <v>0</v>
      </c>
      <c r="R72" s="23">
        <v>0</v>
      </c>
      <c r="S72" s="21">
        <v>0</v>
      </c>
      <c r="T72" s="23">
        <v>0</v>
      </c>
      <c r="U72" s="23">
        <v>0</v>
      </c>
      <c r="V72" s="23">
        <v>0</v>
      </c>
      <c r="W72" s="23">
        <v>0</v>
      </c>
      <c r="X72" s="20">
        <v>0</v>
      </c>
      <c r="Y72" s="23">
        <v>0</v>
      </c>
      <c r="Z72" s="23">
        <v>0</v>
      </c>
      <c r="AA72" s="23">
        <v>0</v>
      </c>
      <c r="AB72" s="23">
        <v>0</v>
      </c>
      <c r="AC72" s="23">
        <v>0</v>
      </c>
      <c r="AD72" s="24">
        <v>0</v>
      </c>
      <c r="AE72" s="20">
        <v>67</v>
      </c>
      <c r="AF72" s="25">
        <v>67</v>
      </c>
      <c r="AG72" s="23">
        <v>0</v>
      </c>
      <c r="AH72" s="23">
        <v>0</v>
      </c>
      <c r="AI72" s="34">
        <v>0</v>
      </c>
      <c r="AJ72" s="23">
        <v>0</v>
      </c>
      <c r="AK72" s="23">
        <v>0</v>
      </c>
      <c r="AL72" s="23">
        <v>0</v>
      </c>
      <c r="AM72" s="23">
        <v>0</v>
      </c>
      <c r="AN72" s="27"/>
      <c r="AO72" s="27">
        <v>0</v>
      </c>
      <c r="AP72" s="28">
        <v>67</v>
      </c>
    </row>
    <row r="73" spans="1:42" ht="18.75" x14ac:dyDescent="0.25">
      <c r="A73" s="40">
        <f t="shared" si="4"/>
        <v>57</v>
      </c>
      <c r="B73" s="42" t="s">
        <v>107</v>
      </c>
      <c r="C73" s="23">
        <v>0</v>
      </c>
      <c r="D73" s="23">
        <v>0</v>
      </c>
      <c r="E73" s="23">
        <v>0</v>
      </c>
      <c r="F73" s="23">
        <v>0</v>
      </c>
      <c r="G73" s="23">
        <v>0</v>
      </c>
      <c r="H73" s="23">
        <v>0</v>
      </c>
      <c r="I73" s="20">
        <v>0</v>
      </c>
      <c r="J73" s="23">
        <v>0</v>
      </c>
      <c r="K73" s="23">
        <v>0</v>
      </c>
      <c r="L73" s="23">
        <v>0</v>
      </c>
      <c r="M73" s="23">
        <v>0</v>
      </c>
      <c r="N73" s="23">
        <v>0</v>
      </c>
      <c r="O73" s="23">
        <v>0</v>
      </c>
      <c r="P73" s="23">
        <v>0</v>
      </c>
      <c r="Q73" s="20">
        <v>0</v>
      </c>
      <c r="R73" s="23">
        <v>0</v>
      </c>
      <c r="S73" s="21">
        <v>0</v>
      </c>
      <c r="T73" s="23">
        <v>0</v>
      </c>
      <c r="U73" s="23">
        <v>0</v>
      </c>
      <c r="V73" s="23">
        <v>0</v>
      </c>
      <c r="W73" s="23">
        <v>0</v>
      </c>
      <c r="X73" s="20">
        <v>0</v>
      </c>
      <c r="Y73" s="23">
        <v>0</v>
      </c>
      <c r="Z73" s="23">
        <v>0</v>
      </c>
      <c r="AA73" s="23">
        <v>0</v>
      </c>
      <c r="AB73" s="23">
        <v>0</v>
      </c>
      <c r="AC73" s="23">
        <v>0</v>
      </c>
      <c r="AD73" s="24">
        <v>0</v>
      </c>
      <c r="AE73" s="20">
        <v>0</v>
      </c>
      <c r="AF73" s="25">
        <v>0</v>
      </c>
      <c r="AG73" s="23">
        <v>0</v>
      </c>
      <c r="AH73" s="23">
        <v>0</v>
      </c>
      <c r="AI73" s="34">
        <v>0</v>
      </c>
      <c r="AJ73" s="23">
        <v>0</v>
      </c>
      <c r="AK73" s="23">
        <v>0</v>
      </c>
      <c r="AL73" s="23">
        <v>0</v>
      </c>
      <c r="AM73" s="23">
        <v>0</v>
      </c>
      <c r="AN73" s="27"/>
      <c r="AO73" s="27">
        <v>0</v>
      </c>
      <c r="AP73" s="28">
        <v>0</v>
      </c>
    </row>
    <row r="74" spans="1:42" ht="18.75" x14ac:dyDescent="0.25">
      <c r="A74" s="40">
        <f t="shared" si="4"/>
        <v>58</v>
      </c>
      <c r="B74" s="40" t="s">
        <v>108</v>
      </c>
      <c r="C74" s="23">
        <v>0</v>
      </c>
      <c r="D74" s="23">
        <v>0</v>
      </c>
      <c r="E74" s="23">
        <v>0</v>
      </c>
      <c r="F74" s="23">
        <v>0</v>
      </c>
      <c r="G74" s="23">
        <v>0</v>
      </c>
      <c r="H74" s="23">
        <v>0</v>
      </c>
      <c r="I74" s="20">
        <v>0</v>
      </c>
      <c r="J74" s="23">
        <v>0</v>
      </c>
      <c r="K74" s="23">
        <v>0</v>
      </c>
      <c r="L74" s="23">
        <v>0</v>
      </c>
      <c r="M74" s="23">
        <v>0</v>
      </c>
      <c r="N74" s="23">
        <v>0</v>
      </c>
      <c r="O74" s="23">
        <v>0</v>
      </c>
      <c r="P74" s="23">
        <v>0</v>
      </c>
      <c r="Q74" s="20">
        <v>0</v>
      </c>
      <c r="R74" s="23">
        <v>0</v>
      </c>
      <c r="S74" s="21">
        <v>0</v>
      </c>
      <c r="T74" s="23">
        <v>0</v>
      </c>
      <c r="U74" s="23">
        <v>0</v>
      </c>
      <c r="V74" s="23">
        <v>0</v>
      </c>
      <c r="W74" s="23">
        <v>0</v>
      </c>
      <c r="X74" s="20">
        <v>0</v>
      </c>
      <c r="Y74" s="23">
        <v>0</v>
      </c>
      <c r="Z74" s="23">
        <v>0</v>
      </c>
      <c r="AA74" s="23">
        <v>0</v>
      </c>
      <c r="AB74" s="23">
        <v>0</v>
      </c>
      <c r="AC74" s="23">
        <v>0</v>
      </c>
      <c r="AD74" s="24">
        <v>0</v>
      </c>
      <c r="AE74" s="20">
        <v>0</v>
      </c>
      <c r="AF74" s="25">
        <v>0</v>
      </c>
      <c r="AG74" s="23">
        <v>0</v>
      </c>
      <c r="AH74" s="23">
        <v>0</v>
      </c>
      <c r="AI74" s="34">
        <v>0</v>
      </c>
      <c r="AJ74" s="23">
        <v>0</v>
      </c>
      <c r="AK74" s="23">
        <v>0</v>
      </c>
      <c r="AL74" s="23">
        <v>0</v>
      </c>
      <c r="AM74" s="23">
        <v>0</v>
      </c>
      <c r="AN74" s="27"/>
      <c r="AO74" s="27">
        <v>0</v>
      </c>
      <c r="AP74" s="28">
        <v>0</v>
      </c>
    </row>
    <row r="75" spans="1:42" ht="18.75" x14ac:dyDescent="0.25">
      <c r="A75" s="40">
        <f t="shared" si="4"/>
        <v>59</v>
      </c>
      <c r="B75" s="42" t="s">
        <v>109</v>
      </c>
      <c r="C75" s="23">
        <v>380</v>
      </c>
      <c r="D75" s="23">
        <v>0</v>
      </c>
      <c r="E75" s="23">
        <v>0</v>
      </c>
      <c r="F75" s="23">
        <v>0</v>
      </c>
      <c r="G75" s="23">
        <v>0</v>
      </c>
      <c r="H75" s="23">
        <v>0</v>
      </c>
      <c r="I75" s="20">
        <v>0</v>
      </c>
      <c r="J75" s="23">
        <v>22</v>
      </c>
      <c r="K75" s="23">
        <v>0</v>
      </c>
      <c r="L75" s="23">
        <v>0</v>
      </c>
      <c r="M75" s="23">
        <v>0</v>
      </c>
      <c r="N75" s="23">
        <v>0</v>
      </c>
      <c r="O75" s="23">
        <v>0</v>
      </c>
      <c r="P75" s="23">
        <v>0</v>
      </c>
      <c r="Q75" s="20">
        <v>0</v>
      </c>
      <c r="R75" s="23">
        <v>0</v>
      </c>
      <c r="S75" s="21">
        <v>0</v>
      </c>
      <c r="T75" s="23">
        <v>85</v>
      </c>
      <c r="U75" s="23">
        <v>33</v>
      </c>
      <c r="V75" s="23">
        <v>0</v>
      </c>
      <c r="W75" s="23">
        <v>219</v>
      </c>
      <c r="X75" s="20">
        <v>0</v>
      </c>
      <c r="Y75" s="23">
        <v>825</v>
      </c>
      <c r="Z75" s="23">
        <v>185</v>
      </c>
      <c r="AA75" s="23">
        <v>0</v>
      </c>
      <c r="AB75" s="23">
        <v>0</v>
      </c>
      <c r="AC75" s="23">
        <v>0</v>
      </c>
      <c r="AD75" s="24">
        <v>1749</v>
      </c>
      <c r="AE75" s="20">
        <v>0</v>
      </c>
      <c r="AF75" s="25">
        <v>1749</v>
      </c>
      <c r="AG75" s="23">
        <v>0</v>
      </c>
      <c r="AH75" s="23">
        <v>0</v>
      </c>
      <c r="AI75" s="34">
        <v>0</v>
      </c>
      <c r="AJ75" s="23">
        <v>0</v>
      </c>
      <c r="AK75" s="23">
        <v>0</v>
      </c>
      <c r="AL75" s="23">
        <v>0</v>
      </c>
      <c r="AM75" s="23">
        <v>0</v>
      </c>
      <c r="AN75" s="27"/>
      <c r="AO75" s="27">
        <v>0</v>
      </c>
      <c r="AP75" s="28">
        <v>1749</v>
      </c>
    </row>
    <row r="76" spans="1:42" ht="18.75" x14ac:dyDescent="0.25">
      <c r="A76" s="40">
        <f t="shared" si="4"/>
        <v>60</v>
      </c>
      <c r="B76" s="42" t="s">
        <v>110</v>
      </c>
      <c r="C76" s="23">
        <v>0</v>
      </c>
      <c r="D76" s="23">
        <v>0</v>
      </c>
      <c r="E76" s="23">
        <v>0</v>
      </c>
      <c r="F76" s="23">
        <v>0</v>
      </c>
      <c r="G76" s="23">
        <v>0</v>
      </c>
      <c r="H76" s="23">
        <v>0</v>
      </c>
      <c r="I76" s="20">
        <v>0</v>
      </c>
      <c r="J76" s="23">
        <v>0</v>
      </c>
      <c r="K76" s="23">
        <v>2280</v>
      </c>
      <c r="L76" s="23">
        <v>0</v>
      </c>
      <c r="M76" s="23">
        <v>0</v>
      </c>
      <c r="N76" s="23">
        <v>0</v>
      </c>
      <c r="O76" s="23">
        <v>0</v>
      </c>
      <c r="P76" s="23">
        <v>0</v>
      </c>
      <c r="Q76" s="20">
        <v>5100</v>
      </c>
      <c r="R76" s="23">
        <v>0</v>
      </c>
      <c r="S76" s="21">
        <v>2700</v>
      </c>
      <c r="T76" s="23">
        <v>0</v>
      </c>
      <c r="U76" s="23">
        <v>0</v>
      </c>
      <c r="V76" s="23">
        <v>0</v>
      </c>
      <c r="W76" s="23">
        <v>0</v>
      </c>
      <c r="X76" s="20">
        <v>0</v>
      </c>
      <c r="Y76" s="23">
        <v>0</v>
      </c>
      <c r="Z76" s="23">
        <v>0</v>
      </c>
      <c r="AA76" s="23">
        <v>0</v>
      </c>
      <c r="AB76" s="23">
        <v>0</v>
      </c>
      <c r="AC76" s="23">
        <v>0</v>
      </c>
      <c r="AD76" s="24">
        <v>10080</v>
      </c>
      <c r="AE76" s="41">
        <v>6000</v>
      </c>
      <c r="AF76" s="25">
        <v>16080</v>
      </c>
      <c r="AG76" s="23">
        <v>0</v>
      </c>
      <c r="AH76" s="23">
        <v>0</v>
      </c>
      <c r="AI76" s="34">
        <v>0</v>
      </c>
      <c r="AJ76" s="23">
        <v>0</v>
      </c>
      <c r="AK76" s="23">
        <v>0</v>
      </c>
      <c r="AL76" s="23">
        <v>0</v>
      </c>
      <c r="AM76" s="23">
        <v>0</v>
      </c>
      <c r="AN76" s="27"/>
      <c r="AO76" s="27">
        <v>0</v>
      </c>
      <c r="AP76" s="28">
        <v>16080</v>
      </c>
    </row>
    <row r="77" spans="1:42" ht="18.75" x14ac:dyDescent="0.25">
      <c r="A77" s="40">
        <f t="shared" si="4"/>
        <v>61</v>
      </c>
      <c r="B77" s="46" t="s">
        <v>111</v>
      </c>
      <c r="C77" s="23">
        <v>0</v>
      </c>
      <c r="D77" s="23">
        <v>0</v>
      </c>
      <c r="E77" s="23">
        <v>0</v>
      </c>
      <c r="F77" s="23">
        <v>0</v>
      </c>
      <c r="G77" s="23">
        <v>0</v>
      </c>
      <c r="H77" s="23">
        <v>0</v>
      </c>
      <c r="I77" s="20">
        <v>0</v>
      </c>
      <c r="J77" s="23">
        <v>0</v>
      </c>
      <c r="K77" s="23">
        <v>0</v>
      </c>
      <c r="L77" s="23">
        <v>0</v>
      </c>
      <c r="M77" s="23">
        <v>0</v>
      </c>
      <c r="N77" s="23">
        <v>0</v>
      </c>
      <c r="O77" s="23">
        <v>150</v>
      </c>
      <c r="P77" s="23">
        <v>0</v>
      </c>
      <c r="Q77" s="20">
        <v>0</v>
      </c>
      <c r="R77" s="23">
        <v>0</v>
      </c>
      <c r="S77" s="21">
        <v>0</v>
      </c>
      <c r="T77" s="23">
        <v>0</v>
      </c>
      <c r="U77" s="23">
        <v>0</v>
      </c>
      <c r="V77" s="23">
        <v>0</v>
      </c>
      <c r="W77" s="23">
        <v>0</v>
      </c>
      <c r="X77" s="20">
        <v>0</v>
      </c>
      <c r="Y77" s="23">
        <v>0</v>
      </c>
      <c r="Z77" s="23">
        <v>0</v>
      </c>
      <c r="AA77" s="23">
        <v>0</v>
      </c>
      <c r="AB77" s="23">
        <v>0</v>
      </c>
      <c r="AC77" s="23">
        <v>0</v>
      </c>
      <c r="AD77" s="24">
        <v>150</v>
      </c>
      <c r="AE77" s="20">
        <v>0</v>
      </c>
      <c r="AF77" s="25">
        <v>150</v>
      </c>
      <c r="AG77" s="23">
        <v>0</v>
      </c>
      <c r="AH77" s="23">
        <v>0</v>
      </c>
      <c r="AI77" s="34">
        <v>0</v>
      </c>
      <c r="AJ77" s="23">
        <v>0</v>
      </c>
      <c r="AK77" s="23">
        <v>0</v>
      </c>
      <c r="AL77" s="23">
        <v>0</v>
      </c>
      <c r="AM77" s="23">
        <v>0</v>
      </c>
      <c r="AN77" s="27"/>
      <c r="AO77" s="27">
        <v>0</v>
      </c>
      <c r="AP77" s="28">
        <v>150</v>
      </c>
    </row>
    <row r="78" spans="1:42" ht="18.75" x14ac:dyDescent="0.25">
      <c r="A78" s="40">
        <f t="shared" si="4"/>
        <v>62</v>
      </c>
      <c r="B78" s="46" t="s">
        <v>112</v>
      </c>
      <c r="C78" s="23">
        <v>0</v>
      </c>
      <c r="D78" s="23">
        <v>0</v>
      </c>
      <c r="E78" s="23">
        <v>0</v>
      </c>
      <c r="F78" s="23">
        <v>0</v>
      </c>
      <c r="G78" s="23">
        <v>0</v>
      </c>
      <c r="H78" s="23">
        <v>0</v>
      </c>
      <c r="I78" s="20">
        <v>0</v>
      </c>
      <c r="J78" s="23">
        <v>0</v>
      </c>
      <c r="K78" s="23">
        <v>0</v>
      </c>
      <c r="L78" s="23">
        <v>0</v>
      </c>
      <c r="M78" s="23">
        <v>0</v>
      </c>
      <c r="N78" s="23">
        <v>0</v>
      </c>
      <c r="O78" s="23">
        <v>0</v>
      </c>
      <c r="P78" s="23">
        <v>0</v>
      </c>
      <c r="Q78" s="20">
        <v>0</v>
      </c>
      <c r="R78" s="23">
        <v>0</v>
      </c>
      <c r="S78" s="21">
        <v>0</v>
      </c>
      <c r="T78" s="23">
        <v>0</v>
      </c>
      <c r="U78" s="23">
        <v>0</v>
      </c>
      <c r="V78" s="23">
        <v>0</v>
      </c>
      <c r="W78" s="23">
        <v>0</v>
      </c>
      <c r="X78" s="20">
        <v>0</v>
      </c>
      <c r="Y78" s="23">
        <v>0</v>
      </c>
      <c r="Z78" s="23">
        <v>0</v>
      </c>
      <c r="AA78" s="23">
        <v>0</v>
      </c>
      <c r="AB78" s="23">
        <v>0</v>
      </c>
      <c r="AC78" s="23">
        <v>0</v>
      </c>
      <c r="AD78" s="24">
        <v>0</v>
      </c>
      <c r="AE78" s="20">
        <v>0</v>
      </c>
      <c r="AF78" s="25">
        <v>0</v>
      </c>
      <c r="AG78" s="23">
        <v>0</v>
      </c>
      <c r="AH78" s="23">
        <v>0</v>
      </c>
      <c r="AI78" s="34">
        <v>0</v>
      </c>
      <c r="AJ78" s="23">
        <v>0</v>
      </c>
      <c r="AK78" s="23">
        <v>0</v>
      </c>
      <c r="AL78" s="23">
        <v>0</v>
      </c>
      <c r="AM78" s="23">
        <v>0</v>
      </c>
      <c r="AN78" s="27"/>
      <c r="AO78" s="27">
        <v>0</v>
      </c>
      <c r="AP78" s="28">
        <v>0</v>
      </c>
    </row>
    <row r="79" spans="1:42" ht="18.75" x14ac:dyDescent="0.25">
      <c r="A79" s="40">
        <f t="shared" si="4"/>
        <v>63</v>
      </c>
      <c r="B79" s="46" t="s">
        <v>113</v>
      </c>
      <c r="C79" s="23">
        <v>0</v>
      </c>
      <c r="D79" s="23">
        <v>0</v>
      </c>
      <c r="E79" s="23">
        <v>600</v>
      </c>
      <c r="F79" s="23">
        <v>0</v>
      </c>
      <c r="G79" s="23">
        <v>0</v>
      </c>
      <c r="H79" s="23">
        <v>0</v>
      </c>
      <c r="I79" s="20">
        <v>0</v>
      </c>
      <c r="J79" s="23">
        <v>0</v>
      </c>
      <c r="K79" s="23">
        <v>600</v>
      </c>
      <c r="L79" s="23">
        <v>0</v>
      </c>
      <c r="M79" s="23">
        <v>0</v>
      </c>
      <c r="N79" s="23">
        <v>0</v>
      </c>
      <c r="O79" s="23">
        <v>0</v>
      </c>
      <c r="P79" s="23">
        <v>0</v>
      </c>
      <c r="Q79" s="20">
        <v>0</v>
      </c>
      <c r="R79" s="23">
        <v>0</v>
      </c>
      <c r="S79" s="21">
        <v>0</v>
      </c>
      <c r="T79" s="23">
        <v>0</v>
      </c>
      <c r="U79" s="23">
        <v>0</v>
      </c>
      <c r="V79" s="23">
        <v>0</v>
      </c>
      <c r="W79" s="23">
        <v>0</v>
      </c>
      <c r="X79" s="20">
        <v>0</v>
      </c>
      <c r="Y79" s="23">
        <v>0</v>
      </c>
      <c r="Z79" s="23">
        <v>0</v>
      </c>
      <c r="AA79" s="23">
        <v>0</v>
      </c>
      <c r="AB79" s="23">
        <v>0</v>
      </c>
      <c r="AC79" s="23">
        <v>0</v>
      </c>
      <c r="AD79" s="24">
        <v>1200</v>
      </c>
      <c r="AE79" s="20">
        <v>0</v>
      </c>
      <c r="AF79" s="25">
        <v>1200</v>
      </c>
      <c r="AG79" s="23">
        <v>0</v>
      </c>
      <c r="AH79" s="23">
        <v>0</v>
      </c>
      <c r="AI79" s="34">
        <v>0</v>
      </c>
      <c r="AJ79" s="23">
        <v>0</v>
      </c>
      <c r="AK79" s="23">
        <v>0</v>
      </c>
      <c r="AL79" s="23">
        <v>0</v>
      </c>
      <c r="AM79" s="23">
        <v>0</v>
      </c>
      <c r="AN79" s="27"/>
      <c r="AO79" s="27">
        <v>0</v>
      </c>
      <c r="AP79" s="28">
        <v>1200</v>
      </c>
    </row>
    <row r="80" spans="1:42" ht="18.75" x14ac:dyDescent="0.25">
      <c r="A80" s="40">
        <f t="shared" si="4"/>
        <v>64</v>
      </c>
      <c r="B80" s="46" t="s">
        <v>114</v>
      </c>
      <c r="C80" s="23">
        <v>0</v>
      </c>
      <c r="D80" s="23">
        <v>0</v>
      </c>
      <c r="E80" s="23">
        <v>0</v>
      </c>
      <c r="F80" s="23">
        <v>0</v>
      </c>
      <c r="G80" s="23">
        <v>0</v>
      </c>
      <c r="H80" s="23">
        <v>0</v>
      </c>
      <c r="I80" s="20">
        <v>0</v>
      </c>
      <c r="J80" s="23">
        <v>0</v>
      </c>
      <c r="K80" s="23">
        <v>0</v>
      </c>
      <c r="L80" s="23">
        <v>0</v>
      </c>
      <c r="M80" s="23">
        <v>0</v>
      </c>
      <c r="N80" s="23">
        <v>0</v>
      </c>
      <c r="O80" s="23">
        <v>0</v>
      </c>
      <c r="P80" s="23">
        <v>0</v>
      </c>
      <c r="Q80" s="20">
        <v>0</v>
      </c>
      <c r="R80" s="23">
        <v>0</v>
      </c>
      <c r="S80" s="21">
        <v>0</v>
      </c>
      <c r="T80" s="23">
        <v>0</v>
      </c>
      <c r="U80" s="23">
        <v>0</v>
      </c>
      <c r="V80" s="23">
        <v>0</v>
      </c>
      <c r="W80" s="23">
        <v>0</v>
      </c>
      <c r="X80" s="20">
        <v>0</v>
      </c>
      <c r="Y80" s="23">
        <v>0</v>
      </c>
      <c r="Z80" s="23">
        <v>0</v>
      </c>
      <c r="AA80" s="23">
        <v>0</v>
      </c>
      <c r="AB80" s="23">
        <v>0</v>
      </c>
      <c r="AC80" s="23">
        <v>0</v>
      </c>
      <c r="AD80" s="24">
        <v>0</v>
      </c>
      <c r="AE80" s="20">
        <v>0</v>
      </c>
      <c r="AF80" s="25">
        <v>0</v>
      </c>
      <c r="AG80" s="23">
        <v>0</v>
      </c>
      <c r="AH80" s="23">
        <v>0</v>
      </c>
      <c r="AI80" s="34">
        <v>0</v>
      </c>
      <c r="AJ80" s="23">
        <v>0</v>
      </c>
      <c r="AK80" s="23">
        <v>0</v>
      </c>
      <c r="AL80" s="23">
        <v>0</v>
      </c>
      <c r="AM80" s="23">
        <v>0</v>
      </c>
      <c r="AN80" s="27"/>
      <c r="AO80" s="27">
        <v>0</v>
      </c>
      <c r="AP80" s="28">
        <v>0</v>
      </c>
    </row>
    <row r="81" spans="1:42" ht="18.75" x14ac:dyDescent="0.25">
      <c r="A81" s="40">
        <f t="shared" si="4"/>
        <v>65</v>
      </c>
      <c r="B81" s="46" t="s">
        <v>115</v>
      </c>
      <c r="C81" s="23">
        <v>0</v>
      </c>
      <c r="D81" s="23">
        <v>0</v>
      </c>
      <c r="E81" s="23">
        <v>0</v>
      </c>
      <c r="F81" s="23">
        <v>0</v>
      </c>
      <c r="G81" s="23">
        <v>0</v>
      </c>
      <c r="H81" s="23">
        <v>0</v>
      </c>
      <c r="I81" s="20">
        <v>0</v>
      </c>
      <c r="J81" s="23">
        <v>0</v>
      </c>
      <c r="K81" s="23">
        <v>0</v>
      </c>
      <c r="L81" s="23">
        <v>0</v>
      </c>
      <c r="M81" s="23">
        <v>0</v>
      </c>
      <c r="N81" s="23">
        <v>0</v>
      </c>
      <c r="O81" s="23">
        <v>0</v>
      </c>
      <c r="P81" s="23">
        <v>0</v>
      </c>
      <c r="Q81" s="20">
        <v>0</v>
      </c>
      <c r="R81" s="23">
        <v>0</v>
      </c>
      <c r="S81" s="21">
        <v>0</v>
      </c>
      <c r="T81" s="23">
        <v>0</v>
      </c>
      <c r="U81" s="23">
        <v>0</v>
      </c>
      <c r="V81" s="23">
        <v>0</v>
      </c>
      <c r="W81" s="23">
        <v>0</v>
      </c>
      <c r="X81" s="20">
        <v>0</v>
      </c>
      <c r="Y81" s="23">
        <v>0</v>
      </c>
      <c r="Z81" s="23">
        <v>0</v>
      </c>
      <c r="AA81" s="23">
        <v>0</v>
      </c>
      <c r="AB81" s="23">
        <v>0</v>
      </c>
      <c r="AC81" s="23">
        <v>0</v>
      </c>
      <c r="AD81" s="24">
        <v>0</v>
      </c>
      <c r="AE81" s="20">
        <v>0</v>
      </c>
      <c r="AF81" s="25">
        <v>0</v>
      </c>
      <c r="AG81" s="23">
        <v>0</v>
      </c>
      <c r="AH81" s="23">
        <v>0</v>
      </c>
      <c r="AI81" s="34">
        <v>0</v>
      </c>
      <c r="AJ81" s="23">
        <v>0</v>
      </c>
      <c r="AK81" s="23">
        <v>0</v>
      </c>
      <c r="AL81" s="23">
        <v>0</v>
      </c>
      <c r="AM81" s="23">
        <v>0</v>
      </c>
      <c r="AN81" s="27"/>
      <c r="AO81" s="27">
        <v>0</v>
      </c>
      <c r="AP81" s="28">
        <v>0</v>
      </c>
    </row>
    <row r="82" spans="1:42" ht="18.75" x14ac:dyDescent="0.25">
      <c r="A82" s="40">
        <f t="shared" si="4"/>
        <v>66</v>
      </c>
      <c r="B82" s="46" t="s">
        <v>116</v>
      </c>
      <c r="C82" s="23">
        <v>0</v>
      </c>
      <c r="D82" s="23">
        <v>0</v>
      </c>
      <c r="E82" s="23">
        <v>0</v>
      </c>
      <c r="F82" s="23">
        <v>0</v>
      </c>
      <c r="G82" s="23">
        <v>0</v>
      </c>
      <c r="H82" s="23">
        <v>0</v>
      </c>
      <c r="I82" s="20">
        <v>0</v>
      </c>
      <c r="J82" s="23">
        <v>0</v>
      </c>
      <c r="K82" s="23">
        <v>0</v>
      </c>
      <c r="L82" s="23">
        <v>0</v>
      </c>
      <c r="M82" s="23">
        <v>0</v>
      </c>
      <c r="N82" s="23">
        <v>0</v>
      </c>
      <c r="O82" s="23">
        <v>0</v>
      </c>
      <c r="P82" s="23">
        <v>0</v>
      </c>
      <c r="Q82" s="20">
        <v>0</v>
      </c>
      <c r="R82" s="23">
        <v>0</v>
      </c>
      <c r="S82" s="21">
        <v>0</v>
      </c>
      <c r="T82" s="23">
        <v>0</v>
      </c>
      <c r="U82" s="23">
        <v>0</v>
      </c>
      <c r="V82" s="23">
        <v>0</v>
      </c>
      <c r="W82" s="23">
        <v>0</v>
      </c>
      <c r="X82" s="20">
        <v>0</v>
      </c>
      <c r="Y82" s="23">
        <v>0</v>
      </c>
      <c r="Z82" s="23">
        <v>0</v>
      </c>
      <c r="AA82" s="23">
        <v>0</v>
      </c>
      <c r="AB82" s="23">
        <v>0</v>
      </c>
      <c r="AC82" s="23">
        <v>0</v>
      </c>
      <c r="AD82" s="24">
        <v>0</v>
      </c>
      <c r="AE82" s="20">
        <v>67</v>
      </c>
      <c r="AF82" s="25">
        <v>67</v>
      </c>
      <c r="AG82" s="23">
        <v>0</v>
      </c>
      <c r="AH82" s="23">
        <v>0</v>
      </c>
      <c r="AI82" s="34">
        <v>0</v>
      </c>
      <c r="AJ82" s="23">
        <v>0</v>
      </c>
      <c r="AK82" s="23">
        <v>0</v>
      </c>
      <c r="AL82" s="23">
        <v>0</v>
      </c>
      <c r="AM82" s="23">
        <v>0</v>
      </c>
      <c r="AN82" s="27"/>
      <c r="AO82" s="27">
        <v>0</v>
      </c>
      <c r="AP82" s="28">
        <v>67</v>
      </c>
    </row>
    <row r="83" spans="1:42" ht="18.75" x14ac:dyDescent="0.25">
      <c r="A83" s="40">
        <f t="shared" si="4"/>
        <v>67</v>
      </c>
      <c r="B83" s="46" t="s">
        <v>117</v>
      </c>
      <c r="C83" s="23">
        <v>0</v>
      </c>
      <c r="D83" s="23">
        <v>0</v>
      </c>
      <c r="E83" s="23">
        <v>0</v>
      </c>
      <c r="F83" s="23">
        <v>0</v>
      </c>
      <c r="G83" s="23">
        <v>0</v>
      </c>
      <c r="H83" s="23">
        <v>0</v>
      </c>
      <c r="I83" s="20">
        <v>0</v>
      </c>
      <c r="J83" s="23">
        <v>0</v>
      </c>
      <c r="K83" s="23">
        <v>0</v>
      </c>
      <c r="L83" s="23">
        <v>0</v>
      </c>
      <c r="M83" s="23">
        <v>0</v>
      </c>
      <c r="N83" s="23">
        <v>0</v>
      </c>
      <c r="O83" s="23">
        <v>0</v>
      </c>
      <c r="P83" s="23">
        <v>0</v>
      </c>
      <c r="Q83" s="20">
        <v>0</v>
      </c>
      <c r="R83" s="23">
        <v>0</v>
      </c>
      <c r="S83" s="21">
        <v>0</v>
      </c>
      <c r="T83" s="23">
        <v>0</v>
      </c>
      <c r="U83" s="23">
        <v>0</v>
      </c>
      <c r="V83" s="23">
        <v>0</v>
      </c>
      <c r="W83" s="23">
        <v>0</v>
      </c>
      <c r="X83" s="20">
        <v>0</v>
      </c>
      <c r="Y83" s="23">
        <v>0</v>
      </c>
      <c r="Z83" s="23">
        <v>0</v>
      </c>
      <c r="AA83" s="23">
        <v>0</v>
      </c>
      <c r="AB83" s="23">
        <v>0</v>
      </c>
      <c r="AC83" s="23">
        <v>0</v>
      </c>
      <c r="AD83" s="24">
        <v>0</v>
      </c>
      <c r="AE83" s="20">
        <v>0</v>
      </c>
      <c r="AF83" s="25">
        <v>0</v>
      </c>
      <c r="AG83" s="23">
        <v>0</v>
      </c>
      <c r="AH83" s="23">
        <v>0</v>
      </c>
      <c r="AI83" s="34">
        <v>0</v>
      </c>
      <c r="AJ83" s="23">
        <v>0</v>
      </c>
      <c r="AK83" s="23">
        <v>0</v>
      </c>
      <c r="AL83" s="23">
        <v>0</v>
      </c>
      <c r="AM83" s="23">
        <v>0</v>
      </c>
      <c r="AN83" s="27"/>
      <c r="AO83" s="27">
        <v>0</v>
      </c>
      <c r="AP83" s="28">
        <v>0</v>
      </c>
    </row>
    <row r="84" spans="1:42" ht="18.75" x14ac:dyDescent="0.25">
      <c r="A84" s="40">
        <f t="shared" si="4"/>
        <v>68</v>
      </c>
      <c r="B84" s="46" t="s">
        <v>118</v>
      </c>
      <c r="C84" s="23">
        <v>0</v>
      </c>
      <c r="D84" s="23">
        <v>0</v>
      </c>
      <c r="E84" s="23">
        <v>0</v>
      </c>
      <c r="F84" s="23">
        <v>0</v>
      </c>
      <c r="G84" s="23">
        <v>0</v>
      </c>
      <c r="H84" s="23">
        <v>0</v>
      </c>
      <c r="I84" s="20">
        <v>0</v>
      </c>
      <c r="J84" s="23">
        <v>0</v>
      </c>
      <c r="K84" s="23">
        <v>0</v>
      </c>
      <c r="L84" s="23">
        <v>0</v>
      </c>
      <c r="M84" s="23">
        <v>0</v>
      </c>
      <c r="N84" s="23">
        <v>0</v>
      </c>
      <c r="O84" s="23">
        <v>0</v>
      </c>
      <c r="P84" s="23">
        <v>0</v>
      </c>
      <c r="Q84" s="20">
        <v>0</v>
      </c>
      <c r="R84" s="23">
        <v>0</v>
      </c>
      <c r="S84" s="21">
        <v>0</v>
      </c>
      <c r="T84" s="23">
        <v>0</v>
      </c>
      <c r="U84" s="23">
        <v>0</v>
      </c>
      <c r="V84" s="23">
        <v>0</v>
      </c>
      <c r="W84" s="23">
        <v>0</v>
      </c>
      <c r="X84" s="20">
        <v>0</v>
      </c>
      <c r="Y84" s="23">
        <v>0</v>
      </c>
      <c r="Z84" s="23">
        <v>0</v>
      </c>
      <c r="AA84" s="23">
        <v>0</v>
      </c>
      <c r="AB84" s="23">
        <v>0</v>
      </c>
      <c r="AC84" s="23">
        <v>0</v>
      </c>
      <c r="AD84" s="24">
        <v>0</v>
      </c>
      <c r="AE84" s="20">
        <v>0</v>
      </c>
      <c r="AF84" s="25">
        <v>0</v>
      </c>
      <c r="AG84" s="23">
        <v>0</v>
      </c>
      <c r="AH84" s="23">
        <v>0</v>
      </c>
      <c r="AI84" s="34">
        <v>0</v>
      </c>
      <c r="AJ84" s="23">
        <v>0</v>
      </c>
      <c r="AK84" s="23">
        <v>0</v>
      </c>
      <c r="AL84" s="23">
        <v>0</v>
      </c>
      <c r="AM84" s="23">
        <v>0</v>
      </c>
      <c r="AN84" s="27"/>
      <c r="AO84" s="27">
        <v>0</v>
      </c>
      <c r="AP84" s="28">
        <v>0</v>
      </c>
    </row>
    <row r="85" spans="1:42" ht="18.75" x14ac:dyDescent="0.25">
      <c r="A85" s="40">
        <f t="shared" si="4"/>
        <v>69</v>
      </c>
      <c r="B85" s="46" t="s">
        <v>119</v>
      </c>
      <c r="C85" s="23">
        <v>50</v>
      </c>
      <c r="D85" s="23">
        <v>0</v>
      </c>
      <c r="E85" s="23">
        <v>50</v>
      </c>
      <c r="F85" s="23">
        <v>0</v>
      </c>
      <c r="G85" s="23">
        <v>0</v>
      </c>
      <c r="H85" s="23">
        <v>0</v>
      </c>
      <c r="I85" s="20">
        <v>50</v>
      </c>
      <c r="J85" s="23">
        <v>0</v>
      </c>
      <c r="K85" s="23">
        <v>50</v>
      </c>
      <c r="L85" s="23">
        <v>0</v>
      </c>
      <c r="M85" s="23">
        <v>0</v>
      </c>
      <c r="N85" s="23">
        <v>0</v>
      </c>
      <c r="O85" s="23">
        <v>0</v>
      </c>
      <c r="P85" s="23">
        <v>0</v>
      </c>
      <c r="Q85" s="20">
        <v>0</v>
      </c>
      <c r="R85" s="23">
        <v>0</v>
      </c>
      <c r="S85" s="21">
        <v>0</v>
      </c>
      <c r="T85" s="23">
        <v>0</v>
      </c>
      <c r="U85" s="23">
        <v>0</v>
      </c>
      <c r="V85" s="23">
        <v>0</v>
      </c>
      <c r="W85" s="23">
        <v>0</v>
      </c>
      <c r="X85" s="20">
        <v>0</v>
      </c>
      <c r="Y85" s="23">
        <v>0</v>
      </c>
      <c r="Z85" s="23">
        <v>0</v>
      </c>
      <c r="AA85" s="23">
        <v>0</v>
      </c>
      <c r="AB85" s="23">
        <v>0</v>
      </c>
      <c r="AC85" s="23">
        <v>0</v>
      </c>
      <c r="AD85" s="24">
        <v>200</v>
      </c>
      <c r="AE85" s="20">
        <v>0</v>
      </c>
      <c r="AF85" s="25">
        <v>200</v>
      </c>
      <c r="AG85" s="23">
        <v>0</v>
      </c>
      <c r="AH85" s="23">
        <v>0</v>
      </c>
      <c r="AI85" s="34">
        <v>0</v>
      </c>
      <c r="AJ85" s="23">
        <v>0</v>
      </c>
      <c r="AK85" s="23">
        <v>0</v>
      </c>
      <c r="AL85" s="23">
        <v>0</v>
      </c>
      <c r="AM85" s="23">
        <v>0</v>
      </c>
      <c r="AN85" s="27"/>
      <c r="AO85" s="27">
        <v>0</v>
      </c>
      <c r="AP85" s="28">
        <v>200</v>
      </c>
    </row>
    <row r="86" spans="1:42" ht="18.75" x14ac:dyDescent="0.25">
      <c r="A86" s="40">
        <f t="shared" si="4"/>
        <v>70</v>
      </c>
      <c r="B86" s="46" t="s">
        <v>120</v>
      </c>
      <c r="C86" s="23">
        <v>0</v>
      </c>
      <c r="D86" s="23">
        <v>0</v>
      </c>
      <c r="E86" s="23">
        <v>0</v>
      </c>
      <c r="F86" s="23">
        <v>0</v>
      </c>
      <c r="G86" s="23">
        <v>0</v>
      </c>
      <c r="H86" s="23">
        <v>0</v>
      </c>
      <c r="I86" s="20">
        <v>0</v>
      </c>
      <c r="J86" s="23">
        <v>0</v>
      </c>
      <c r="K86" s="23">
        <v>0</v>
      </c>
      <c r="L86" s="23">
        <v>0</v>
      </c>
      <c r="M86" s="23">
        <v>0</v>
      </c>
      <c r="N86" s="23">
        <v>0</v>
      </c>
      <c r="O86" s="23">
        <v>0</v>
      </c>
      <c r="P86" s="23">
        <v>0</v>
      </c>
      <c r="Q86" s="20">
        <v>0</v>
      </c>
      <c r="R86" s="23">
        <v>0</v>
      </c>
      <c r="S86" s="21">
        <v>0</v>
      </c>
      <c r="T86" s="23">
        <v>0</v>
      </c>
      <c r="U86" s="23">
        <v>0</v>
      </c>
      <c r="V86" s="23">
        <v>0</v>
      </c>
      <c r="W86" s="23">
        <v>0</v>
      </c>
      <c r="X86" s="20">
        <v>0</v>
      </c>
      <c r="Y86" s="23">
        <v>0</v>
      </c>
      <c r="Z86" s="23">
        <v>0</v>
      </c>
      <c r="AA86" s="23">
        <v>0</v>
      </c>
      <c r="AB86" s="23">
        <v>0</v>
      </c>
      <c r="AC86" s="23">
        <v>0</v>
      </c>
      <c r="AD86" s="24">
        <v>0</v>
      </c>
      <c r="AE86" s="20">
        <v>0</v>
      </c>
      <c r="AF86" s="25">
        <v>0</v>
      </c>
      <c r="AG86" s="23">
        <v>0</v>
      </c>
      <c r="AH86" s="23">
        <v>0</v>
      </c>
      <c r="AI86" s="34">
        <v>0</v>
      </c>
      <c r="AJ86" s="23">
        <v>0</v>
      </c>
      <c r="AK86" s="23">
        <v>0</v>
      </c>
      <c r="AL86" s="23">
        <v>0</v>
      </c>
      <c r="AM86" s="23">
        <v>0</v>
      </c>
      <c r="AN86" s="27"/>
      <c r="AO86" s="27">
        <v>0</v>
      </c>
      <c r="AP86" s="28">
        <v>0</v>
      </c>
    </row>
    <row r="87" spans="1:42" ht="18.75" x14ac:dyDescent="0.25">
      <c r="A87" s="40">
        <f t="shared" si="4"/>
        <v>71</v>
      </c>
      <c r="B87" s="46" t="s">
        <v>121</v>
      </c>
      <c r="C87" s="23">
        <v>0</v>
      </c>
      <c r="D87" s="23">
        <v>0</v>
      </c>
      <c r="E87" s="23">
        <v>0</v>
      </c>
      <c r="F87" s="23">
        <v>0</v>
      </c>
      <c r="G87" s="23">
        <v>0</v>
      </c>
      <c r="H87" s="23">
        <v>0</v>
      </c>
      <c r="I87" s="20">
        <v>0</v>
      </c>
      <c r="J87" s="23">
        <v>0</v>
      </c>
      <c r="K87" s="23">
        <v>0</v>
      </c>
      <c r="L87" s="23">
        <v>0</v>
      </c>
      <c r="M87" s="23">
        <v>0</v>
      </c>
      <c r="N87" s="23">
        <v>0</v>
      </c>
      <c r="O87" s="23">
        <v>0</v>
      </c>
      <c r="P87" s="23">
        <v>0</v>
      </c>
      <c r="Q87" s="20">
        <v>0</v>
      </c>
      <c r="R87" s="23">
        <v>0</v>
      </c>
      <c r="S87" s="21">
        <v>0</v>
      </c>
      <c r="T87" s="23">
        <v>0</v>
      </c>
      <c r="U87" s="23">
        <v>0</v>
      </c>
      <c r="V87" s="23">
        <v>0</v>
      </c>
      <c r="W87" s="23">
        <v>0</v>
      </c>
      <c r="X87" s="20">
        <v>0</v>
      </c>
      <c r="Y87" s="23">
        <v>0</v>
      </c>
      <c r="Z87" s="23">
        <v>0</v>
      </c>
      <c r="AA87" s="23">
        <v>0</v>
      </c>
      <c r="AB87" s="23">
        <v>0</v>
      </c>
      <c r="AC87" s="23">
        <v>0</v>
      </c>
      <c r="AD87" s="24">
        <v>0</v>
      </c>
      <c r="AE87" s="20">
        <v>0</v>
      </c>
      <c r="AF87" s="25">
        <v>0</v>
      </c>
      <c r="AG87" s="23">
        <v>0</v>
      </c>
      <c r="AH87" s="23">
        <v>0</v>
      </c>
      <c r="AI87" s="34">
        <v>0</v>
      </c>
      <c r="AJ87" s="23">
        <v>0</v>
      </c>
      <c r="AK87" s="23">
        <v>0</v>
      </c>
      <c r="AL87" s="23">
        <v>0</v>
      </c>
      <c r="AM87" s="23">
        <v>0</v>
      </c>
      <c r="AN87" s="27"/>
      <c r="AO87" s="27">
        <v>0</v>
      </c>
      <c r="AP87" s="28">
        <v>0</v>
      </c>
    </row>
    <row r="88" spans="1:42" ht="18.75" x14ac:dyDescent="0.25">
      <c r="A88" s="40">
        <f t="shared" si="4"/>
        <v>72</v>
      </c>
      <c r="B88" s="46" t="s">
        <v>122</v>
      </c>
      <c r="C88" s="23">
        <v>0</v>
      </c>
      <c r="D88" s="23">
        <v>0</v>
      </c>
      <c r="E88" s="23">
        <v>0</v>
      </c>
      <c r="F88" s="23">
        <v>0</v>
      </c>
      <c r="G88" s="23">
        <v>0</v>
      </c>
      <c r="H88" s="23">
        <v>0</v>
      </c>
      <c r="I88" s="20">
        <v>0</v>
      </c>
      <c r="J88" s="23">
        <v>0</v>
      </c>
      <c r="K88" s="23">
        <v>0</v>
      </c>
      <c r="L88" s="23">
        <v>0</v>
      </c>
      <c r="M88" s="23">
        <v>0</v>
      </c>
      <c r="N88" s="23">
        <v>0</v>
      </c>
      <c r="O88" s="23">
        <v>0</v>
      </c>
      <c r="P88" s="23">
        <v>0</v>
      </c>
      <c r="Q88" s="20">
        <v>0</v>
      </c>
      <c r="R88" s="23">
        <v>0</v>
      </c>
      <c r="S88" s="21">
        <v>0</v>
      </c>
      <c r="T88" s="23">
        <v>0</v>
      </c>
      <c r="U88" s="23">
        <v>0</v>
      </c>
      <c r="V88" s="23">
        <v>0</v>
      </c>
      <c r="W88" s="23">
        <v>0</v>
      </c>
      <c r="X88" s="20">
        <v>0</v>
      </c>
      <c r="Y88" s="23">
        <v>0</v>
      </c>
      <c r="Z88" s="23">
        <v>0</v>
      </c>
      <c r="AA88" s="23">
        <v>0</v>
      </c>
      <c r="AB88" s="23">
        <v>0</v>
      </c>
      <c r="AC88" s="23">
        <v>0</v>
      </c>
      <c r="AD88" s="24">
        <v>0</v>
      </c>
      <c r="AE88" s="20">
        <v>0</v>
      </c>
      <c r="AF88" s="25">
        <v>0</v>
      </c>
      <c r="AG88" s="23">
        <v>0</v>
      </c>
      <c r="AH88" s="23">
        <v>0</v>
      </c>
      <c r="AI88" s="34">
        <v>0</v>
      </c>
      <c r="AJ88" s="23">
        <v>0</v>
      </c>
      <c r="AK88" s="23">
        <v>0</v>
      </c>
      <c r="AL88" s="23">
        <v>0</v>
      </c>
      <c r="AM88" s="23">
        <v>0</v>
      </c>
      <c r="AN88" s="27"/>
      <c r="AO88" s="27">
        <v>0</v>
      </c>
      <c r="AP88" s="28">
        <v>0</v>
      </c>
    </row>
    <row r="89" spans="1:42" ht="18.75" x14ac:dyDescent="0.25">
      <c r="A89" s="40">
        <f t="shared" si="4"/>
        <v>73</v>
      </c>
      <c r="B89" s="46" t="s">
        <v>123</v>
      </c>
      <c r="C89" s="23">
        <v>0</v>
      </c>
      <c r="D89" s="23">
        <v>0</v>
      </c>
      <c r="E89" s="23">
        <v>0</v>
      </c>
      <c r="F89" s="23">
        <v>0</v>
      </c>
      <c r="G89" s="23">
        <v>0</v>
      </c>
      <c r="H89" s="23">
        <v>0</v>
      </c>
      <c r="I89" s="20">
        <v>0</v>
      </c>
      <c r="J89" s="23">
        <v>0</v>
      </c>
      <c r="K89" s="23">
        <v>0</v>
      </c>
      <c r="L89" s="23">
        <v>0</v>
      </c>
      <c r="M89" s="23">
        <v>0</v>
      </c>
      <c r="N89" s="23">
        <v>0</v>
      </c>
      <c r="O89" s="23">
        <v>0</v>
      </c>
      <c r="P89" s="23">
        <v>0</v>
      </c>
      <c r="Q89" s="20">
        <v>0</v>
      </c>
      <c r="R89" s="23">
        <v>0</v>
      </c>
      <c r="S89" s="21">
        <v>0</v>
      </c>
      <c r="T89" s="23">
        <v>0</v>
      </c>
      <c r="U89" s="23">
        <v>0</v>
      </c>
      <c r="V89" s="23">
        <v>0</v>
      </c>
      <c r="W89" s="23">
        <v>0</v>
      </c>
      <c r="X89" s="20">
        <v>0</v>
      </c>
      <c r="Y89" s="23">
        <v>0</v>
      </c>
      <c r="Z89" s="23">
        <v>0</v>
      </c>
      <c r="AA89" s="23">
        <v>0</v>
      </c>
      <c r="AB89" s="23">
        <v>0</v>
      </c>
      <c r="AC89" s="23">
        <v>0</v>
      </c>
      <c r="AD89" s="24">
        <v>0</v>
      </c>
      <c r="AE89" s="20">
        <v>0</v>
      </c>
      <c r="AF89" s="25">
        <v>0</v>
      </c>
      <c r="AG89" s="23">
        <v>0</v>
      </c>
      <c r="AH89" s="23">
        <v>0</v>
      </c>
      <c r="AI89" s="34">
        <v>0</v>
      </c>
      <c r="AJ89" s="23">
        <v>0</v>
      </c>
      <c r="AK89" s="23">
        <v>0</v>
      </c>
      <c r="AL89" s="23">
        <v>0</v>
      </c>
      <c r="AM89" s="23">
        <v>0</v>
      </c>
      <c r="AN89" s="27"/>
      <c r="AO89" s="27">
        <v>0</v>
      </c>
      <c r="AP89" s="28">
        <v>0</v>
      </c>
    </row>
    <row r="90" spans="1:42" ht="18.75" x14ac:dyDescent="0.25">
      <c r="A90" s="40">
        <f t="shared" si="4"/>
        <v>74</v>
      </c>
      <c r="B90" s="46" t="s">
        <v>124</v>
      </c>
      <c r="C90" s="23">
        <v>0</v>
      </c>
      <c r="D90" s="23">
        <v>0</v>
      </c>
      <c r="E90" s="23">
        <v>0</v>
      </c>
      <c r="F90" s="23">
        <v>0</v>
      </c>
      <c r="G90" s="23">
        <v>0</v>
      </c>
      <c r="H90" s="23">
        <v>0</v>
      </c>
      <c r="I90" s="20">
        <v>0</v>
      </c>
      <c r="J90" s="23">
        <v>0</v>
      </c>
      <c r="K90" s="23">
        <v>0</v>
      </c>
      <c r="L90" s="23">
        <v>0</v>
      </c>
      <c r="M90" s="23">
        <v>0</v>
      </c>
      <c r="N90" s="23">
        <v>0</v>
      </c>
      <c r="O90" s="23">
        <v>0</v>
      </c>
      <c r="P90" s="23">
        <v>0</v>
      </c>
      <c r="Q90" s="20">
        <v>0</v>
      </c>
      <c r="R90" s="23">
        <v>0</v>
      </c>
      <c r="S90" s="21">
        <v>0</v>
      </c>
      <c r="T90" s="23">
        <v>0</v>
      </c>
      <c r="U90" s="23">
        <v>0</v>
      </c>
      <c r="V90" s="23">
        <v>0</v>
      </c>
      <c r="W90" s="23">
        <v>0</v>
      </c>
      <c r="X90" s="20">
        <v>0</v>
      </c>
      <c r="Y90" s="23">
        <v>0</v>
      </c>
      <c r="Z90" s="23">
        <v>0</v>
      </c>
      <c r="AA90" s="23">
        <v>0</v>
      </c>
      <c r="AB90" s="23">
        <v>0</v>
      </c>
      <c r="AC90" s="23">
        <v>0</v>
      </c>
      <c r="AD90" s="24">
        <v>0</v>
      </c>
      <c r="AE90" s="20">
        <v>0</v>
      </c>
      <c r="AF90" s="25">
        <v>0</v>
      </c>
      <c r="AG90" s="23">
        <v>0</v>
      </c>
      <c r="AH90" s="23">
        <v>0</v>
      </c>
      <c r="AI90" s="34">
        <v>0</v>
      </c>
      <c r="AJ90" s="23">
        <v>0</v>
      </c>
      <c r="AK90" s="23">
        <v>0</v>
      </c>
      <c r="AL90" s="23">
        <v>0</v>
      </c>
      <c r="AM90" s="23">
        <v>0</v>
      </c>
      <c r="AN90" s="27"/>
      <c r="AO90" s="27">
        <v>0</v>
      </c>
      <c r="AP90" s="28">
        <v>0</v>
      </c>
    </row>
    <row r="91" spans="1:42" ht="18.75" x14ac:dyDescent="0.25">
      <c r="A91" s="40">
        <f t="shared" si="4"/>
        <v>75</v>
      </c>
      <c r="B91" s="46" t="s">
        <v>125</v>
      </c>
      <c r="C91" s="23">
        <v>0</v>
      </c>
      <c r="D91" s="23">
        <v>0</v>
      </c>
      <c r="E91" s="23">
        <v>0</v>
      </c>
      <c r="F91" s="23">
        <v>0</v>
      </c>
      <c r="G91" s="23">
        <v>0</v>
      </c>
      <c r="H91" s="23">
        <v>0</v>
      </c>
      <c r="I91" s="20">
        <v>0</v>
      </c>
      <c r="J91" s="23">
        <v>0</v>
      </c>
      <c r="K91" s="23">
        <v>0</v>
      </c>
      <c r="L91" s="23">
        <v>0</v>
      </c>
      <c r="M91" s="23">
        <v>0</v>
      </c>
      <c r="N91" s="23">
        <v>0</v>
      </c>
      <c r="O91" s="23">
        <v>0</v>
      </c>
      <c r="P91" s="23">
        <v>0</v>
      </c>
      <c r="Q91" s="20">
        <v>0</v>
      </c>
      <c r="R91" s="23">
        <v>0</v>
      </c>
      <c r="S91" s="21">
        <v>0</v>
      </c>
      <c r="T91" s="23">
        <v>0</v>
      </c>
      <c r="U91" s="23">
        <v>0</v>
      </c>
      <c r="V91" s="23">
        <v>0</v>
      </c>
      <c r="W91" s="23">
        <v>0</v>
      </c>
      <c r="X91" s="20">
        <v>0</v>
      </c>
      <c r="Y91" s="23">
        <v>0</v>
      </c>
      <c r="Z91" s="23">
        <v>0</v>
      </c>
      <c r="AA91" s="23">
        <v>0</v>
      </c>
      <c r="AB91" s="23">
        <v>0</v>
      </c>
      <c r="AC91" s="23">
        <v>0</v>
      </c>
      <c r="AD91" s="24">
        <v>0</v>
      </c>
      <c r="AE91" s="20">
        <v>0</v>
      </c>
      <c r="AF91" s="25">
        <v>0</v>
      </c>
      <c r="AG91" s="23">
        <v>0</v>
      </c>
      <c r="AH91" s="23">
        <v>0</v>
      </c>
      <c r="AI91" s="34">
        <v>0</v>
      </c>
      <c r="AJ91" s="23">
        <v>0</v>
      </c>
      <c r="AK91" s="23">
        <v>0</v>
      </c>
      <c r="AL91" s="23">
        <v>0</v>
      </c>
      <c r="AM91" s="23">
        <v>0</v>
      </c>
      <c r="AN91" s="27"/>
      <c r="AO91" s="27">
        <v>0</v>
      </c>
      <c r="AP91" s="28">
        <v>0</v>
      </c>
    </row>
    <row r="92" spans="1:42" ht="18.75" x14ac:dyDescent="0.25">
      <c r="A92" s="40">
        <f t="shared" si="4"/>
        <v>76</v>
      </c>
      <c r="B92" s="46" t="s">
        <v>126</v>
      </c>
      <c r="C92" s="23">
        <v>0</v>
      </c>
      <c r="D92" s="23">
        <v>0</v>
      </c>
      <c r="E92" s="23">
        <v>0</v>
      </c>
      <c r="F92" s="23">
        <v>0</v>
      </c>
      <c r="G92" s="23">
        <v>0</v>
      </c>
      <c r="H92" s="23">
        <v>0</v>
      </c>
      <c r="I92" s="20">
        <v>0</v>
      </c>
      <c r="J92" s="23">
        <v>0</v>
      </c>
      <c r="K92" s="23">
        <v>0</v>
      </c>
      <c r="L92" s="23">
        <v>0</v>
      </c>
      <c r="M92" s="23">
        <v>0</v>
      </c>
      <c r="N92" s="23">
        <v>0</v>
      </c>
      <c r="O92" s="23">
        <v>0</v>
      </c>
      <c r="P92" s="23">
        <v>0</v>
      </c>
      <c r="Q92" s="20">
        <v>0</v>
      </c>
      <c r="R92" s="23">
        <v>0</v>
      </c>
      <c r="S92" s="21">
        <v>0</v>
      </c>
      <c r="T92" s="23">
        <v>0</v>
      </c>
      <c r="U92" s="23">
        <v>0</v>
      </c>
      <c r="V92" s="23">
        <v>0</v>
      </c>
      <c r="W92" s="23">
        <v>0</v>
      </c>
      <c r="X92" s="20">
        <v>0</v>
      </c>
      <c r="Y92" s="23">
        <v>0</v>
      </c>
      <c r="Z92" s="23">
        <v>0</v>
      </c>
      <c r="AA92" s="23">
        <v>0</v>
      </c>
      <c r="AB92" s="23">
        <v>0</v>
      </c>
      <c r="AC92" s="23">
        <v>0</v>
      </c>
      <c r="AD92" s="24">
        <v>0</v>
      </c>
      <c r="AE92" s="20">
        <v>0</v>
      </c>
      <c r="AF92" s="25">
        <v>0</v>
      </c>
      <c r="AG92" s="23">
        <v>0</v>
      </c>
      <c r="AH92" s="23">
        <v>0</v>
      </c>
      <c r="AI92" s="34">
        <v>0</v>
      </c>
      <c r="AJ92" s="23">
        <v>0</v>
      </c>
      <c r="AK92" s="23">
        <v>0</v>
      </c>
      <c r="AL92" s="23">
        <v>0</v>
      </c>
      <c r="AM92" s="23">
        <v>0</v>
      </c>
      <c r="AN92" s="27"/>
      <c r="AO92" s="27">
        <v>0</v>
      </c>
      <c r="AP92" s="28">
        <v>0</v>
      </c>
    </row>
    <row r="93" spans="1:42" ht="18.75" x14ac:dyDescent="0.25">
      <c r="A93" s="40">
        <f t="shared" si="4"/>
        <v>77</v>
      </c>
      <c r="B93" s="46" t="s">
        <v>127</v>
      </c>
      <c r="C93" s="23">
        <v>0</v>
      </c>
      <c r="D93" s="23">
        <v>0</v>
      </c>
      <c r="E93" s="23">
        <v>0</v>
      </c>
      <c r="F93" s="23">
        <v>0</v>
      </c>
      <c r="G93" s="23">
        <v>0</v>
      </c>
      <c r="H93" s="23">
        <v>0</v>
      </c>
      <c r="I93" s="20">
        <v>0</v>
      </c>
      <c r="J93" s="23">
        <v>0</v>
      </c>
      <c r="K93" s="23">
        <v>0</v>
      </c>
      <c r="L93" s="23">
        <v>0</v>
      </c>
      <c r="M93" s="23">
        <v>0</v>
      </c>
      <c r="N93" s="23">
        <v>0</v>
      </c>
      <c r="O93" s="23">
        <v>0</v>
      </c>
      <c r="P93" s="23">
        <v>0</v>
      </c>
      <c r="Q93" s="20">
        <v>0</v>
      </c>
      <c r="R93" s="23">
        <v>0</v>
      </c>
      <c r="S93" s="21">
        <v>0</v>
      </c>
      <c r="T93" s="23">
        <v>0</v>
      </c>
      <c r="U93" s="23">
        <v>0</v>
      </c>
      <c r="V93" s="23">
        <v>0</v>
      </c>
      <c r="W93" s="23">
        <v>0</v>
      </c>
      <c r="X93" s="20">
        <v>0</v>
      </c>
      <c r="Y93" s="23">
        <v>0</v>
      </c>
      <c r="Z93" s="23">
        <v>0</v>
      </c>
      <c r="AA93" s="23">
        <v>0</v>
      </c>
      <c r="AB93" s="23">
        <v>0</v>
      </c>
      <c r="AC93" s="23">
        <v>0</v>
      </c>
      <c r="AD93" s="24">
        <v>0</v>
      </c>
      <c r="AE93" s="20">
        <v>0</v>
      </c>
      <c r="AF93" s="25">
        <v>0</v>
      </c>
      <c r="AG93" s="23">
        <v>0</v>
      </c>
      <c r="AH93" s="23">
        <v>0</v>
      </c>
      <c r="AI93" s="34">
        <v>0</v>
      </c>
      <c r="AJ93" s="23">
        <v>0</v>
      </c>
      <c r="AK93" s="23">
        <v>0</v>
      </c>
      <c r="AL93" s="23">
        <v>0</v>
      </c>
      <c r="AM93" s="23">
        <v>0</v>
      </c>
      <c r="AN93" s="27"/>
      <c r="AO93" s="27">
        <v>0</v>
      </c>
      <c r="AP93" s="28">
        <v>0</v>
      </c>
    </row>
    <row r="94" spans="1:42" ht="18.75" x14ac:dyDescent="0.25">
      <c r="A94" s="40">
        <f t="shared" si="4"/>
        <v>78</v>
      </c>
      <c r="B94" s="46" t="s">
        <v>128</v>
      </c>
      <c r="C94" s="23">
        <v>0</v>
      </c>
      <c r="D94" s="23">
        <v>0</v>
      </c>
      <c r="E94" s="23">
        <v>0</v>
      </c>
      <c r="F94" s="23">
        <v>0</v>
      </c>
      <c r="G94" s="23">
        <v>0</v>
      </c>
      <c r="H94" s="23">
        <v>0</v>
      </c>
      <c r="I94" s="20">
        <v>0</v>
      </c>
      <c r="J94" s="23">
        <v>0</v>
      </c>
      <c r="K94" s="23">
        <v>0</v>
      </c>
      <c r="L94" s="23">
        <v>0</v>
      </c>
      <c r="M94" s="23">
        <v>0</v>
      </c>
      <c r="N94" s="23">
        <v>0</v>
      </c>
      <c r="O94" s="23">
        <v>0</v>
      </c>
      <c r="P94" s="23">
        <v>0</v>
      </c>
      <c r="Q94" s="20">
        <v>0</v>
      </c>
      <c r="R94" s="23">
        <v>0</v>
      </c>
      <c r="S94" s="21">
        <v>0</v>
      </c>
      <c r="T94" s="23">
        <v>0</v>
      </c>
      <c r="U94" s="23">
        <v>0</v>
      </c>
      <c r="V94" s="23">
        <v>0</v>
      </c>
      <c r="W94" s="23">
        <v>0</v>
      </c>
      <c r="X94" s="20">
        <v>0</v>
      </c>
      <c r="Y94" s="23">
        <v>0</v>
      </c>
      <c r="Z94" s="23">
        <v>0</v>
      </c>
      <c r="AA94" s="23">
        <v>0</v>
      </c>
      <c r="AB94" s="23">
        <v>0</v>
      </c>
      <c r="AC94" s="23">
        <v>0</v>
      </c>
      <c r="AD94" s="24">
        <v>0</v>
      </c>
      <c r="AE94" s="20">
        <v>0</v>
      </c>
      <c r="AF94" s="25">
        <v>0</v>
      </c>
      <c r="AG94" s="23">
        <v>0</v>
      </c>
      <c r="AH94" s="23">
        <v>0</v>
      </c>
      <c r="AI94" s="34">
        <v>0</v>
      </c>
      <c r="AJ94" s="23">
        <v>0</v>
      </c>
      <c r="AK94" s="23">
        <v>0</v>
      </c>
      <c r="AL94" s="23">
        <v>0</v>
      </c>
      <c r="AM94" s="23">
        <v>0</v>
      </c>
      <c r="AN94" s="27"/>
      <c r="AO94" s="27">
        <v>0</v>
      </c>
      <c r="AP94" s="28">
        <v>0</v>
      </c>
    </row>
    <row r="95" spans="1:42" ht="18.75" x14ac:dyDescent="0.25">
      <c r="A95" s="40">
        <f t="shared" si="4"/>
        <v>79</v>
      </c>
      <c r="B95" s="47" t="s">
        <v>129</v>
      </c>
      <c r="C95" s="23">
        <v>0</v>
      </c>
      <c r="D95" s="23">
        <v>0</v>
      </c>
      <c r="E95" s="23">
        <v>0</v>
      </c>
      <c r="F95" s="23">
        <v>0</v>
      </c>
      <c r="G95" s="23">
        <v>0</v>
      </c>
      <c r="H95" s="23">
        <v>0</v>
      </c>
      <c r="I95" s="20">
        <v>0</v>
      </c>
      <c r="J95" s="23">
        <v>0</v>
      </c>
      <c r="K95" s="23">
        <v>0</v>
      </c>
      <c r="L95" s="23">
        <v>0</v>
      </c>
      <c r="M95" s="23">
        <v>0</v>
      </c>
      <c r="N95" s="23">
        <v>0</v>
      </c>
      <c r="O95" s="23">
        <v>0</v>
      </c>
      <c r="P95" s="23">
        <v>0</v>
      </c>
      <c r="Q95" s="20">
        <v>0</v>
      </c>
      <c r="R95" s="23">
        <v>0</v>
      </c>
      <c r="S95" s="21">
        <v>0</v>
      </c>
      <c r="T95" s="23">
        <v>0</v>
      </c>
      <c r="U95" s="23">
        <v>0</v>
      </c>
      <c r="V95" s="23">
        <v>0</v>
      </c>
      <c r="W95" s="23">
        <v>0</v>
      </c>
      <c r="X95" s="20">
        <v>0</v>
      </c>
      <c r="Y95" s="23">
        <v>0</v>
      </c>
      <c r="Z95" s="23">
        <v>0</v>
      </c>
      <c r="AA95" s="23">
        <v>0</v>
      </c>
      <c r="AB95" s="23">
        <v>0</v>
      </c>
      <c r="AC95" s="23">
        <v>0</v>
      </c>
      <c r="AD95" s="24">
        <v>0</v>
      </c>
      <c r="AE95" s="20">
        <v>0</v>
      </c>
      <c r="AF95" s="25">
        <v>0</v>
      </c>
      <c r="AG95" s="23">
        <v>0</v>
      </c>
      <c r="AH95" s="23">
        <v>0</v>
      </c>
      <c r="AI95" s="34">
        <v>0</v>
      </c>
      <c r="AJ95" s="23">
        <v>0</v>
      </c>
      <c r="AK95" s="23">
        <v>0</v>
      </c>
      <c r="AL95" s="23">
        <v>0</v>
      </c>
      <c r="AM95" s="23">
        <v>0</v>
      </c>
      <c r="AN95" s="27"/>
      <c r="AO95" s="27">
        <v>0</v>
      </c>
      <c r="AP95" s="28">
        <v>0</v>
      </c>
    </row>
    <row r="96" spans="1:42" ht="18.75" x14ac:dyDescent="0.25">
      <c r="A96" s="40">
        <f t="shared" si="4"/>
        <v>80</v>
      </c>
      <c r="B96" s="48" t="s">
        <v>130</v>
      </c>
      <c r="C96" s="23">
        <v>0</v>
      </c>
      <c r="D96" s="23">
        <v>0</v>
      </c>
      <c r="E96" s="23">
        <v>0</v>
      </c>
      <c r="F96" s="23">
        <v>0</v>
      </c>
      <c r="G96" s="23">
        <v>0</v>
      </c>
      <c r="H96" s="23">
        <v>0</v>
      </c>
      <c r="I96" s="20">
        <v>0</v>
      </c>
      <c r="J96" s="23">
        <v>0</v>
      </c>
      <c r="K96" s="23">
        <v>0</v>
      </c>
      <c r="L96" s="23">
        <v>0</v>
      </c>
      <c r="M96" s="23">
        <v>0</v>
      </c>
      <c r="N96" s="23">
        <v>0</v>
      </c>
      <c r="O96" s="23">
        <v>0</v>
      </c>
      <c r="P96" s="23">
        <v>0</v>
      </c>
      <c r="Q96" s="20">
        <v>0</v>
      </c>
      <c r="R96" s="23">
        <v>0</v>
      </c>
      <c r="S96" s="21">
        <v>0</v>
      </c>
      <c r="T96" s="23">
        <v>0</v>
      </c>
      <c r="U96" s="23">
        <v>0</v>
      </c>
      <c r="V96" s="23">
        <v>0</v>
      </c>
      <c r="W96" s="23">
        <v>0</v>
      </c>
      <c r="X96" s="20">
        <v>0</v>
      </c>
      <c r="Y96" s="23">
        <v>0</v>
      </c>
      <c r="Z96" s="23">
        <v>0</v>
      </c>
      <c r="AA96" s="23">
        <v>0</v>
      </c>
      <c r="AB96" s="23">
        <v>0</v>
      </c>
      <c r="AC96" s="23">
        <v>0</v>
      </c>
      <c r="AD96" s="24">
        <v>0</v>
      </c>
      <c r="AE96" s="20">
        <v>0</v>
      </c>
      <c r="AF96" s="25">
        <v>0</v>
      </c>
      <c r="AG96" s="23">
        <v>0</v>
      </c>
      <c r="AH96" s="23">
        <v>0</v>
      </c>
      <c r="AI96" s="34">
        <v>0</v>
      </c>
      <c r="AJ96" s="23">
        <v>0</v>
      </c>
      <c r="AK96" s="23">
        <v>0</v>
      </c>
      <c r="AL96" s="23">
        <v>0</v>
      </c>
      <c r="AM96" s="23">
        <v>0</v>
      </c>
      <c r="AN96" s="27"/>
      <c r="AO96" s="27">
        <v>0</v>
      </c>
      <c r="AP96" s="28">
        <v>0</v>
      </c>
    </row>
    <row r="97" spans="1:42" ht="18.75" x14ac:dyDescent="0.25">
      <c r="A97" s="40">
        <f t="shared" si="4"/>
        <v>81</v>
      </c>
      <c r="B97" s="47" t="s">
        <v>131</v>
      </c>
      <c r="C97" s="23">
        <v>0</v>
      </c>
      <c r="D97" s="23">
        <v>0</v>
      </c>
      <c r="E97" s="23">
        <v>0</v>
      </c>
      <c r="F97" s="23">
        <v>0</v>
      </c>
      <c r="G97" s="23">
        <v>0</v>
      </c>
      <c r="H97" s="23">
        <v>0</v>
      </c>
      <c r="I97" s="20">
        <v>0</v>
      </c>
      <c r="J97" s="23">
        <v>0</v>
      </c>
      <c r="K97" s="23">
        <v>0</v>
      </c>
      <c r="L97" s="23">
        <v>0</v>
      </c>
      <c r="M97" s="23">
        <v>0</v>
      </c>
      <c r="N97" s="23">
        <v>0</v>
      </c>
      <c r="O97" s="23">
        <v>0</v>
      </c>
      <c r="P97" s="23">
        <v>0</v>
      </c>
      <c r="Q97" s="20">
        <v>0</v>
      </c>
      <c r="R97" s="23">
        <v>0</v>
      </c>
      <c r="S97" s="21">
        <v>0</v>
      </c>
      <c r="T97" s="23">
        <v>0</v>
      </c>
      <c r="U97" s="23">
        <v>0</v>
      </c>
      <c r="V97" s="23">
        <v>0</v>
      </c>
      <c r="W97" s="23">
        <v>0</v>
      </c>
      <c r="X97" s="20">
        <v>0</v>
      </c>
      <c r="Y97" s="23">
        <v>0</v>
      </c>
      <c r="Z97" s="23">
        <v>0</v>
      </c>
      <c r="AA97" s="23">
        <v>0</v>
      </c>
      <c r="AB97" s="23">
        <v>0</v>
      </c>
      <c r="AC97" s="23">
        <v>0</v>
      </c>
      <c r="AD97" s="24">
        <v>0</v>
      </c>
      <c r="AE97" s="20">
        <v>0</v>
      </c>
      <c r="AF97" s="25">
        <v>0</v>
      </c>
      <c r="AG97" s="23">
        <v>0</v>
      </c>
      <c r="AH97" s="23">
        <v>0</v>
      </c>
      <c r="AI97" s="34">
        <v>0</v>
      </c>
      <c r="AJ97" s="23">
        <v>0</v>
      </c>
      <c r="AK97" s="23">
        <v>0</v>
      </c>
      <c r="AL97" s="23">
        <v>0</v>
      </c>
      <c r="AM97" s="23">
        <v>0</v>
      </c>
      <c r="AN97" s="27"/>
      <c r="AO97" s="27">
        <v>0</v>
      </c>
      <c r="AP97" s="28">
        <v>0</v>
      </c>
    </row>
    <row r="98" spans="1:42" ht="18.75" x14ac:dyDescent="0.25">
      <c r="A98" s="40">
        <f t="shared" si="4"/>
        <v>82</v>
      </c>
      <c r="B98" s="47" t="s">
        <v>132</v>
      </c>
      <c r="C98" s="23">
        <v>0</v>
      </c>
      <c r="D98" s="23">
        <v>0</v>
      </c>
      <c r="E98" s="23">
        <v>0</v>
      </c>
      <c r="F98" s="23">
        <v>0</v>
      </c>
      <c r="G98" s="23">
        <v>0</v>
      </c>
      <c r="H98" s="23">
        <v>0</v>
      </c>
      <c r="I98" s="20">
        <v>0</v>
      </c>
      <c r="J98" s="23">
        <v>0</v>
      </c>
      <c r="K98" s="23">
        <v>200</v>
      </c>
      <c r="L98" s="23">
        <v>0</v>
      </c>
      <c r="M98" s="23">
        <v>0</v>
      </c>
      <c r="N98" s="23">
        <v>0</v>
      </c>
      <c r="O98" s="23">
        <v>0</v>
      </c>
      <c r="P98" s="23">
        <v>0</v>
      </c>
      <c r="Q98" s="20">
        <v>0</v>
      </c>
      <c r="R98" s="23">
        <v>0</v>
      </c>
      <c r="S98" s="21">
        <v>200</v>
      </c>
      <c r="T98" s="23">
        <v>200</v>
      </c>
      <c r="U98" s="23">
        <v>0</v>
      </c>
      <c r="V98" s="23">
        <v>0</v>
      </c>
      <c r="W98" s="23">
        <v>0</v>
      </c>
      <c r="X98" s="20">
        <v>0</v>
      </c>
      <c r="Y98" s="23">
        <v>0</v>
      </c>
      <c r="Z98" s="23">
        <v>0</v>
      </c>
      <c r="AA98" s="23">
        <v>0</v>
      </c>
      <c r="AB98" s="23">
        <v>0</v>
      </c>
      <c r="AC98" s="23">
        <v>0</v>
      </c>
      <c r="AD98" s="24">
        <v>600</v>
      </c>
      <c r="AE98" s="20">
        <v>665</v>
      </c>
      <c r="AF98" s="25">
        <v>1265</v>
      </c>
      <c r="AG98" s="23">
        <v>0</v>
      </c>
      <c r="AH98" s="23">
        <v>0</v>
      </c>
      <c r="AI98" s="34">
        <v>0</v>
      </c>
      <c r="AJ98" s="23">
        <v>0</v>
      </c>
      <c r="AK98" s="23">
        <v>0</v>
      </c>
      <c r="AL98" s="23">
        <v>0</v>
      </c>
      <c r="AM98" s="23">
        <v>0</v>
      </c>
      <c r="AN98" s="27"/>
      <c r="AO98" s="27">
        <v>0</v>
      </c>
      <c r="AP98" s="28">
        <v>1265</v>
      </c>
    </row>
    <row r="99" spans="1:42" ht="18.75" x14ac:dyDescent="0.25">
      <c r="A99" s="49"/>
      <c r="B99" s="32" t="s">
        <v>133</v>
      </c>
      <c r="C99" s="33">
        <v>5060</v>
      </c>
      <c r="D99" s="33">
        <v>0</v>
      </c>
      <c r="E99" s="33">
        <v>2846</v>
      </c>
      <c r="F99" s="33">
        <v>0</v>
      </c>
      <c r="G99" s="33">
        <v>2020</v>
      </c>
      <c r="H99" s="33">
        <v>0</v>
      </c>
      <c r="I99" s="33">
        <v>2480</v>
      </c>
      <c r="J99" s="33">
        <v>22</v>
      </c>
      <c r="K99" s="33">
        <v>15211</v>
      </c>
      <c r="L99" s="33">
        <v>0</v>
      </c>
      <c r="M99" s="33">
        <v>0</v>
      </c>
      <c r="N99" s="33">
        <v>2050</v>
      </c>
      <c r="O99" s="33">
        <v>2940</v>
      </c>
      <c r="P99" s="33">
        <v>0</v>
      </c>
      <c r="Q99" s="33">
        <v>8300</v>
      </c>
      <c r="R99" s="33">
        <v>0</v>
      </c>
      <c r="S99" s="33">
        <v>35461</v>
      </c>
      <c r="T99" s="33">
        <v>825</v>
      </c>
      <c r="U99" s="33">
        <v>523</v>
      </c>
      <c r="V99" s="33">
        <v>0</v>
      </c>
      <c r="W99" s="33">
        <v>1355</v>
      </c>
      <c r="X99" s="33">
        <v>2502</v>
      </c>
      <c r="Y99" s="33">
        <v>825</v>
      </c>
      <c r="Z99" s="33">
        <v>185</v>
      </c>
      <c r="AA99" s="33">
        <v>0</v>
      </c>
      <c r="AB99" s="33">
        <v>0</v>
      </c>
      <c r="AC99" s="33">
        <v>0</v>
      </c>
      <c r="AD99" s="33">
        <v>82605</v>
      </c>
      <c r="AE99" s="33">
        <v>8235</v>
      </c>
      <c r="AF99" s="33">
        <v>90840</v>
      </c>
      <c r="AG99" s="33">
        <v>1602</v>
      </c>
      <c r="AH99" s="33">
        <v>6822</v>
      </c>
      <c r="AI99" s="33">
        <v>4596</v>
      </c>
      <c r="AJ99" s="33">
        <v>3328</v>
      </c>
      <c r="AK99" s="33">
        <v>466</v>
      </c>
      <c r="AL99" s="33">
        <v>802</v>
      </c>
      <c r="AM99" s="33">
        <v>0</v>
      </c>
      <c r="AN99" s="33">
        <v>0</v>
      </c>
      <c r="AO99" s="33">
        <v>1682</v>
      </c>
      <c r="AP99" s="33">
        <v>105542</v>
      </c>
    </row>
    <row r="100" spans="1:42" ht="18.75" x14ac:dyDescent="0.25">
      <c r="A100" s="31"/>
      <c r="B100" s="32" t="s">
        <v>13</v>
      </c>
      <c r="C100" s="33">
        <v>190918</v>
      </c>
      <c r="D100" s="33">
        <v>10182</v>
      </c>
      <c r="E100" s="33">
        <v>22687</v>
      </c>
      <c r="F100" s="33">
        <v>12337</v>
      </c>
      <c r="G100" s="33">
        <v>45349</v>
      </c>
      <c r="H100" s="33">
        <v>30580</v>
      </c>
      <c r="I100" s="33">
        <v>30179</v>
      </c>
      <c r="J100" s="33">
        <v>2322</v>
      </c>
      <c r="K100" s="33">
        <v>150772</v>
      </c>
      <c r="L100" s="33">
        <v>3885</v>
      </c>
      <c r="M100" s="33">
        <v>5517</v>
      </c>
      <c r="N100" s="33">
        <v>88011</v>
      </c>
      <c r="O100" s="33">
        <v>116950</v>
      </c>
      <c r="P100" s="33">
        <v>6198</v>
      </c>
      <c r="Q100" s="33">
        <v>558941</v>
      </c>
      <c r="R100" s="33">
        <v>16334</v>
      </c>
      <c r="S100" s="33">
        <v>433739</v>
      </c>
      <c r="T100" s="33">
        <v>59642</v>
      </c>
      <c r="U100" s="33">
        <v>25790</v>
      </c>
      <c r="V100" s="33">
        <v>10729</v>
      </c>
      <c r="W100" s="33">
        <v>110789</v>
      </c>
      <c r="X100" s="33">
        <v>37578</v>
      </c>
      <c r="Y100" s="33">
        <v>43283</v>
      </c>
      <c r="Z100" s="33">
        <v>1875</v>
      </c>
      <c r="AA100" s="33">
        <v>25674</v>
      </c>
      <c r="AB100" s="33">
        <v>50848</v>
      </c>
      <c r="AC100" s="33">
        <v>2337</v>
      </c>
      <c r="AD100" s="33">
        <v>2093446</v>
      </c>
      <c r="AE100" s="33">
        <v>112654</v>
      </c>
      <c r="AF100" s="33">
        <v>2206100</v>
      </c>
      <c r="AG100" s="33">
        <v>330358</v>
      </c>
      <c r="AH100" s="33">
        <v>412233</v>
      </c>
      <c r="AI100" s="33">
        <v>325564</v>
      </c>
      <c r="AJ100" s="33">
        <v>235224</v>
      </c>
      <c r="AK100" s="33">
        <v>47729</v>
      </c>
      <c r="AL100" s="33">
        <v>42611</v>
      </c>
      <c r="AM100" s="33">
        <v>310362</v>
      </c>
      <c r="AN100" s="33">
        <v>692</v>
      </c>
      <c r="AO100" s="33">
        <v>98984</v>
      </c>
      <c r="AP100" s="33">
        <v>3684293</v>
      </c>
    </row>
    <row r="101" spans="1:42" ht="33" x14ac:dyDescent="0.25">
      <c r="A101" s="40"/>
      <c r="B101" s="47" t="s">
        <v>134</v>
      </c>
      <c r="C101" s="23">
        <v>1746</v>
      </c>
      <c r="D101" s="50">
        <v>55</v>
      </c>
      <c r="E101" s="50">
        <v>117</v>
      </c>
      <c r="F101" s="50">
        <v>173</v>
      </c>
      <c r="G101" s="50">
        <v>687</v>
      </c>
      <c r="H101" s="50">
        <v>189</v>
      </c>
      <c r="I101" s="20">
        <v>368</v>
      </c>
      <c r="J101" s="50">
        <v>31</v>
      </c>
      <c r="K101" s="50">
        <v>925</v>
      </c>
      <c r="L101" s="50">
        <v>123</v>
      </c>
      <c r="M101" s="50">
        <v>136</v>
      </c>
      <c r="N101" s="50">
        <v>863</v>
      </c>
      <c r="O101" s="50">
        <v>1589</v>
      </c>
      <c r="P101" s="50">
        <v>47</v>
      </c>
      <c r="Q101" s="20">
        <v>2400</v>
      </c>
      <c r="R101" s="50">
        <v>92</v>
      </c>
      <c r="S101" s="21">
        <v>6496</v>
      </c>
      <c r="T101" s="50">
        <v>955</v>
      </c>
      <c r="U101" s="50">
        <v>281</v>
      </c>
      <c r="V101" s="51"/>
      <c r="W101" s="50">
        <v>1080</v>
      </c>
      <c r="X101" s="20">
        <v>393</v>
      </c>
      <c r="Y101" s="50">
        <v>1527</v>
      </c>
      <c r="Z101" s="50">
        <v>19</v>
      </c>
      <c r="AA101" s="50">
        <v>9</v>
      </c>
      <c r="AB101" s="50"/>
      <c r="AC101" s="50"/>
      <c r="AD101" s="52">
        <v>20301</v>
      </c>
      <c r="AE101" s="50">
        <v>17051</v>
      </c>
      <c r="AF101" s="25">
        <v>37352</v>
      </c>
      <c r="AG101" s="23">
        <v>0</v>
      </c>
      <c r="AH101" s="23"/>
      <c r="AI101" s="34">
        <v>0</v>
      </c>
      <c r="AJ101" s="23"/>
      <c r="AK101" s="23"/>
      <c r="AL101" s="23"/>
      <c r="AM101" s="23">
        <v>0</v>
      </c>
      <c r="AN101" s="27"/>
      <c r="AO101" s="27"/>
      <c r="AP101" s="28">
        <v>37352</v>
      </c>
    </row>
    <row r="102" spans="1:42" ht="18.75" x14ac:dyDescent="0.25">
      <c r="A102" s="31"/>
      <c r="B102" s="32" t="s">
        <v>13</v>
      </c>
      <c r="C102" s="33">
        <v>192664</v>
      </c>
      <c r="D102" s="33">
        <v>10237</v>
      </c>
      <c r="E102" s="33">
        <v>22804</v>
      </c>
      <c r="F102" s="33">
        <v>12510</v>
      </c>
      <c r="G102" s="33">
        <v>46036</v>
      </c>
      <c r="H102" s="33">
        <v>30769</v>
      </c>
      <c r="I102" s="33">
        <v>30547</v>
      </c>
      <c r="J102" s="33">
        <v>2353</v>
      </c>
      <c r="K102" s="33">
        <v>151697</v>
      </c>
      <c r="L102" s="33">
        <v>4008</v>
      </c>
      <c r="M102" s="33">
        <v>5653</v>
      </c>
      <c r="N102" s="33">
        <v>88874</v>
      </c>
      <c r="O102" s="33">
        <v>118539</v>
      </c>
      <c r="P102" s="33">
        <v>6245</v>
      </c>
      <c r="Q102" s="33">
        <v>561341</v>
      </c>
      <c r="R102" s="33">
        <v>16426</v>
      </c>
      <c r="S102" s="33">
        <v>440235</v>
      </c>
      <c r="T102" s="33">
        <v>60597</v>
      </c>
      <c r="U102" s="33">
        <v>26071</v>
      </c>
      <c r="V102" s="33">
        <v>10729</v>
      </c>
      <c r="W102" s="33">
        <v>111869</v>
      </c>
      <c r="X102" s="33">
        <v>37971</v>
      </c>
      <c r="Y102" s="33">
        <v>44810</v>
      </c>
      <c r="Z102" s="33">
        <v>1894</v>
      </c>
      <c r="AA102" s="33">
        <v>25683</v>
      </c>
      <c r="AB102" s="33">
        <v>50848</v>
      </c>
      <c r="AC102" s="33">
        <v>2337</v>
      </c>
      <c r="AD102" s="33">
        <v>2113747</v>
      </c>
      <c r="AE102" s="33">
        <v>129705</v>
      </c>
      <c r="AF102" s="33">
        <v>2243452</v>
      </c>
      <c r="AG102" s="33">
        <v>330358</v>
      </c>
      <c r="AH102" s="33">
        <v>412233</v>
      </c>
      <c r="AI102" s="33">
        <v>325564</v>
      </c>
      <c r="AJ102" s="33">
        <v>235224</v>
      </c>
      <c r="AK102" s="33">
        <v>47729</v>
      </c>
      <c r="AL102" s="33">
        <v>42611</v>
      </c>
      <c r="AM102" s="33">
        <v>310362</v>
      </c>
      <c r="AN102" s="33">
        <v>692</v>
      </c>
      <c r="AO102" s="33">
        <v>98984</v>
      </c>
      <c r="AP102" s="33">
        <v>3721645</v>
      </c>
    </row>
  </sheetData>
  <mergeCells count="17">
    <mergeCell ref="AO7:AO8"/>
    <mergeCell ref="W5:Y5"/>
    <mergeCell ref="AP7:AP8"/>
    <mergeCell ref="AF5:AH5"/>
    <mergeCell ref="B6:AJ6"/>
    <mergeCell ref="A7:A8"/>
    <mergeCell ref="B7:B8"/>
    <mergeCell ref="C7:AC7"/>
    <mergeCell ref="AD7:AD8"/>
    <mergeCell ref="AE7:AE8"/>
    <mergeCell ref="AF7:AF8"/>
    <mergeCell ref="AG7:AG8"/>
    <mergeCell ref="AH7:AH8"/>
    <mergeCell ref="AI7:AI8"/>
    <mergeCell ref="AJ7:AL7"/>
    <mergeCell ref="AM7:AM8"/>
    <mergeCell ref="AN7:AN8"/>
  </mergeCells>
  <printOptions verticalCentered="1"/>
  <pageMargins left="0.31496062992125984" right="0.31496062992125984" top="0" bottom="0" header="0" footer="0"/>
  <pageSetup paperSize="8" scale="40" fitToWidth="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C106"/>
  <sheetViews>
    <sheetView tabSelected="1" view="pageBreakPreview" zoomScale="80" zoomScaleNormal="60" zoomScaleSheetLayoutView="80" workbookViewId="0">
      <pane xSplit="3" ySplit="11" topLeftCell="J90" activePane="bottomRight" state="frozen"/>
      <selection activeCell="AB36" sqref="AB36"/>
      <selection pane="topRight" activeCell="AB36" sqref="AB36"/>
      <selection pane="bottomLeft" activeCell="AB36" sqref="AB36"/>
      <selection pane="bottomRight" activeCell="C10" sqref="C10:AC102"/>
    </sheetView>
  </sheetViews>
  <sheetFormatPr defaultRowHeight="12.75" x14ac:dyDescent="0.2"/>
  <cols>
    <col min="1" max="1" width="5" style="53" customWidth="1"/>
    <col min="2" max="2" width="83.7109375" style="53" customWidth="1"/>
    <col min="3" max="3" width="15" style="53" customWidth="1"/>
    <col min="4" max="4" width="12" style="53" bestFit="1" customWidth="1"/>
    <col min="5" max="5" width="12.28515625" style="53" bestFit="1" customWidth="1"/>
    <col min="6" max="6" width="12" style="53" bestFit="1" customWidth="1"/>
    <col min="7" max="8" width="12.28515625" style="53" bestFit="1" customWidth="1"/>
    <col min="9" max="9" width="13.7109375" style="53" bestFit="1" customWidth="1"/>
    <col min="10" max="10" width="12" style="53" bestFit="1" customWidth="1"/>
    <col min="11" max="11" width="13.7109375" style="53" bestFit="1" customWidth="1"/>
    <col min="12" max="12" width="9.85546875" style="53" bestFit="1" customWidth="1"/>
    <col min="13" max="13" width="16" style="53" customWidth="1"/>
    <col min="14" max="15" width="13.7109375" style="53" bestFit="1" customWidth="1"/>
    <col min="16" max="16" width="10.85546875" style="53" bestFit="1" customWidth="1"/>
    <col min="17" max="17" width="14" style="53" bestFit="1" customWidth="1"/>
    <col min="18" max="18" width="12" style="53" bestFit="1" customWidth="1"/>
    <col min="19" max="19" width="15.140625" style="53" bestFit="1" customWidth="1"/>
    <col min="20" max="20" width="13.7109375" style="53" bestFit="1" customWidth="1"/>
    <col min="21" max="21" width="12.28515625" style="53" bestFit="1" customWidth="1"/>
    <col min="22" max="22" width="15.140625" style="53" customWidth="1"/>
    <col min="23" max="23" width="13.7109375" style="53" bestFit="1" customWidth="1"/>
    <col min="24" max="24" width="12.28515625" style="53" bestFit="1" customWidth="1"/>
    <col min="25" max="25" width="13.7109375" style="53" bestFit="1" customWidth="1"/>
    <col min="26" max="26" width="12" style="53" customWidth="1"/>
    <col min="27" max="27" width="16.140625" style="2" bestFit="1" customWidth="1"/>
    <col min="28" max="28" width="19" style="53" customWidth="1"/>
    <col min="29" max="29" width="18.5703125" style="2" customWidth="1"/>
    <col min="30" max="120" width="9.140625" style="53"/>
    <col min="121" max="121" width="3.5703125" style="53" customWidth="1"/>
    <col min="122" max="122" width="37.7109375" style="53" customWidth="1"/>
    <col min="123" max="123" width="12.5703125" style="53" customWidth="1"/>
    <col min="124" max="126" width="9.5703125" style="53" bestFit="1" customWidth="1"/>
    <col min="127" max="127" width="10.5703125" style="53" bestFit="1" customWidth="1"/>
    <col min="128" max="128" width="9.5703125" style="53" bestFit="1" customWidth="1"/>
    <col min="129" max="129" width="10.5703125" style="53" bestFit="1" customWidth="1"/>
    <col min="130" max="130" width="12.28515625" style="53" customWidth="1"/>
    <col min="131" max="131" width="10.5703125" style="53" bestFit="1" customWidth="1"/>
    <col min="132" max="132" width="10.140625" style="53" customWidth="1"/>
    <col min="133" max="133" width="9.5703125" style="53" bestFit="1" customWidth="1"/>
    <col min="134" max="134" width="0" style="53" hidden="1" customWidth="1"/>
    <col min="135" max="136" width="10.5703125" style="53" bestFit="1" customWidth="1"/>
    <col min="137" max="137" width="9.5703125" style="53" bestFit="1" customWidth="1"/>
    <col min="138" max="138" width="12.140625" style="53" bestFit="1" customWidth="1"/>
    <col min="139" max="139" width="9.5703125" style="53" bestFit="1" customWidth="1"/>
    <col min="140" max="140" width="12.140625" style="53" bestFit="1" customWidth="1"/>
    <col min="141" max="142" width="10.5703125" style="53" bestFit="1" customWidth="1"/>
    <col min="143" max="143" width="10.5703125" style="53" customWidth="1"/>
    <col min="144" max="144" width="10.5703125" style="53" bestFit="1" customWidth="1"/>
    <col min="145" max="145" width="0" style="53" hidden="1" customWidth="1"/>
    <col min="146" max="146" width="10.5703125" style="53" bestFit="1" customWidth="1"/>
    <col min="147" max="148" width="9.5703125" style="53" bestFit="1" customWidth="1"/>
    <col min="149" max="149" width="13.140625" style="53" bestFit="1" customWidth="1"/>
    <col min="150" max="150" width="15.140625" style="53" customWidth="1"/>
    <col min="151" max="151" width="0" style="53" hidden="1" customWidth="1"/>
    <col min="152" max="152" width="13.5703125" style="53" customWidth="1"/>
    <col min="153" max="153" width="16.7109375" style="53" customWidth="1"/>
    <col min="154" max="376" width="9.140625" style="53"/>
    <col min="377" max="377" width="3.5703125" style="53" customWidth="1"/>
    <col min="378" max="378" width="37.7109375" style="53" customWidth="1"/>
    <col min="379" max="379" width="12.5703125" style="53" customWidth="1"/>
    <col min="380" max="382" width="9.5703125" style="53" bestFit="1" customWidth="1"/>
    <col min="383" max="383" width="10.5703125" style="53" bestFit="1" customWidth="1"/>
    <col min="384" max="384" width="9.5703125" style="53" bestFit="1" customWidth="1"/>
    <col min="385" max="385" width="10.5703125" style="53" bestFit="1" customWidth="1"/>
    <col min="386" max="386" width="12.28515625" style="53" customWidth="1"/>
    <col min="387" max="387" width="10.5703125" style="53" bestFit="1" customWidth="1"/>
    <col min="388" max="388" width="10.140625" style="53" customWidth="1"/>
    <col min="389" max="389" width="9.5703125" style="53" bestFit="1" customWidth="1"/>
    <col min="390" max="390" width="0" style="53" hidden="1" customWidth="1"/>
    <col min="391" max="392" width="10.5703125" style="53" bestFit="1" customWidth="1"/>
    <col min="393" max="393" width="9.5703125" style="53" bestFit="1" customWidth="1"/>
    <col min="394" max="394" width="12.140625" style="53" bestFit="1" customWidth="1"/>
    <col min="395" max="395" width="9.5703125" style="53" bestFit="1" customWidth="1"/>
    <col min="396" max="396" width="12.140625" style="53" bestFit="1" customWidth="1"/>
    <col min="397" max="398" width="10.5703125" style="53" bestFit="1" customWidth="1"/>
    <col min="399" max="399" width="10.5703125" style="53" customWidth="1"/>
    <col min="400" max="400" width="10.5703125" style="53" bestFit="1" customWidth="1"/>
    <col min="401" max="401" width="0" style="53" hidden="1" customWidth="1"/>
    <col min="402" max="402" width="10.5703125" style="53" bestFit="1" customWidth="1"/>
    <col min="403" max="404" width="9.5703125" style="53" bestFit="1" customWidth="1"/>
    <col min="405" max="405" width="13.140625" style="53" bestFit="1" customWidth="1"/>
    <col min="406" max="406" width="15.140625" style="53" customWidth="1"/>
    <col min="407" max="407" width="0" style="53" hidden="1" customWidth="1"/>
    <col min="408" max="408" width="13.5703125" style="53" customWidth="1"/>
    <col min="409" max="409" width="16.7109375" style="53" customWidth="1"/>
    <col min="410" max="632" width="9.140625" style="53"/>
    <col min="633" max="633" width="3.5703125" style="53" customWidth="1"/>
    <col min="634" max="634" width="37.7109375" style="53" customWidth="1"/>
    <col min="635" max="635" width="12.5703125" style="53" customWidth="1"/>
    <col min="636" max="638" width="9.5703125" style="53" bestFit="1" customWidth="1"/>
    <col min="639" max="639" width="10.5703125" style="53" bestFit="1" customWidth="1"/>
    <col min="640" max="640" width="9.5703125" style="53" bestFit="1" customWidth="1"/>
    <col min="641" max="641" width="10.5703125" style="53" bestFit="1" customWidth="1"/>
    <col min="642" max="642" width="12.28515625" style="53" customWidth="1"/>
    <col min="643" max="643" width="10.5703125" style="53" bestFit="1" customWidth="1"/>
    <col min="644" max="644" width="10.140625" style="53" customWidth="1"/>
    <col min="645" max="645" width="9.5703125" style="53" bestFit="1" customWidth="1"/>
    <col min="646" max="646" width="0" style="53" hidden="1" customWidth="1"/>
    <col min="647" max="648" width="10.5703125" style="53" bestFit="1" customWidth="1"/>
    <col min="649" max="649" width="9.5703125" style="53" bestFit="1" customWidth="1"/>
    <col min="650" max="650" width="12.140625" style="53" bestFit="1" customWidth="1"/>
    <col min="651" max="651" width="9.5703125" style="53" bestFit="1" customWidth="1"/>
    <col min="652" max="652" width="12.140625" style="53" bestFit="1" customWidth="1"/>
    <col min="653" max="654" width="10.5703125" style="53" bestFit="1" customWidth="1"/>
    <col min="655" max="655" width="10.5703125" style="53" customWidth="1"/>
    <col min="656" max="656" width="10.5703125" style="53" bestFit="1" customWidth="1"/>
    <col min="657" max="657" width="0" style="53" hidden="1" customWidth="1"/>
    <col min="658" max="658" width="10.5703125" style="53" bestFit="1" customWidth="1"/>
    <col min="659" max="660" width="9.5703125" style="53" bestFit="1" customWidth="1"/>
    <col min="661" max="661" width="13.140625" style="53" bestFit="1" customWidth="1"/>
    <col min="662" max="662" width="15.140625" style="53" customWidth="1"/>
    <col min="663" max="663" width="0" style="53" hidden="1" customWidth="1"/>
    <col min="664" max="664" width="13.5703125" style="53" customWidth="1"/>
    <col min="665" max="665" width="16.7109375" style="53" customWidth="1"/>
    <col min="666" max="888" width="9.140625" style="53"/>
    <col min="889" max="889" width="3.5703125" style="53" customWidth="1"/>
    <col min="890" max="890" width="37.7109375" style="53" customWidth="1"/>
    <col min="891" max="891" width="12.5703125" style="53" customWidth="1"/>
    <col min="892" max="894" width="9.5703125" style="53" bestFit="1" customWidth="1"/>
    <col min="895" max="895" width="10.5703125" style="53" bestFit="1" customWidth="1"/>
    <col min="896" max="896" width="9.5703125" style="53" bestFit="1" customWidth="1"/>
    <col min="897" max="897" width="10.5703125" style="53" bestFit="1" customWidth="1"/>
    <col min="898" max="898" width="12.28515625" style="53" customWidth="1"/>
    <col min="899" max="899" width="10.5703125" style="53" bestFit="1" customWidth="1"/>
    <col min="900" max="900" width="10.140625" style="53" customWidth="1"/>
    <col min="901" max="901" width="9.5703125" style="53" bestFit="1" customWidth="1"/>
    <col min="902" max="902" width="0" style="53" hidden="1" customWidth="1"/>
    <col min="903" max="904" width="10.5703125" style="53" bestFit="1" customWidth="1"/>
    <col min="905" max="905" width="9.5703125" style="53" bestFit="1" customWidth="1"/>
    <col min="906" max="906" width="12.140625" style="53" bestFit="1" customWidth="1"/>
    <col min="907" max="907" width="9.5703125" style="53" bestFit="1" customWidth="1"/>
    <col min="908" max="908" width="12.140625" style="53" bestFit="1" customWidth="1"/>
    <col min="909" max="910" width="10.5703125" style="53" bestFit="1" customWidth="1"/>
    <col min="911" max="911" width="10.5703125" style="53" customWidth="1"/>
    <col min="912" max="912" width="10.5703125" style="53" bestFit="1" customWidth="1"/>
    <col min="913" max="913" width="0" style="53" hidden="1" customWidth="1"/>
    <col min="914" max="914" width="10.5703125" style="53" bestFit="1" customWidth="1"/>
    <col min="915" max="916" width="9.5703125" style="53" bestFit="1" customWidth="1"/>
    <col min="917" max="917" width="13.140625" style="53" bestFit="1" customWidth="1"/>
    <col min="918" max="918" width="15.140625" style="53" customWidth="1"/>
    <col min="919" max="919" width="0" style="53" hidden="1" customWidth="1"/>
    <col min="920" max="920" width="13.5703125" style="53" customWidth="1"/>
    <col min="921" max="921" width="16.7109375" style="53" customWidth="1"/>
    <col min="922" max="1144" width="9.140625" style="53"/>
    <col min="1145" max="1145" width="3.5703125" style="53" customWidth="1"/>
    <col min="1146" max="1146" width="37.7109375" style="53" customWidth="1"/>
    <col min="1147" max="1147" width="12.5703125" style="53" customWidth="1"/>
    <col min="1148" max="1150" width="9.5703125" style="53" bestFit="1" customWidth="1"/>
    <col min="1151" max="1151" width="10.5703125" style="53" bestFit="1" customWidth="1"/>
    <col min="1152" max="1152" width="9.5703125" style="53" bestFit="1" customWidth="1"/>
    <col min="1153" max="1153" width="10.5703125" style="53" bestFit="1" customWidth="1"/>
    <col min="1154" max="1154" width="12.28515625" style="53" customWidth="1"/>
    <col min="1155" max="1155" width="10.5703125" style="53" bestFit="1" customWidth="1"/>
    <col min="1156" max="1156" width="10.140625" style="53" customWidth="1"/>
    <col min="1157" max="1157" width="9.5703125" style="53" bestFit="1" customWidth="1"/>
    <col min="1158" max="1158" width="0" style="53" hidden="1" customWidth="1"/>
    <col min="1159" max="1160" width="10.5703125" style="53" bestFit="1" customWidth="1"/>
    <col min="1161" max="1161" width="9.5703125" style="53" bestFit="1" customWidth="1"/>
    <col min="1162" max="1162" width="12.140625" style="53" bestFit="1" customWidth="1"/>
    <col min="1163" max="1163" width="9.5703125" style="53" bestFit="1" customWidth="1"/>
    <col min="1164" max="1164" width="12.140625" style="53" bestFit="1" customWidth="1"/>
    <col min="1165" max="1166" width="10.5703125" style="53" bestFit="1" customWidth="1"/>
    <col min="1167" max="1167" width="10.5703125" style="53" customWidth="1"/>
    <col min="1168" max="1168" width="10.5703125" style="53" bestFit="1" customWidth="1"/>
    <col min="1169" max="1169" width="0" style="53" hidden="1" customWidth="1"/>
    <col min="1170" max="1170" width="10.5703125" style="53" bestFit="1" customWidth="1"/>
    <col min="1171" max="1172" width="9.5703125" style="53" bestFit="1" customWidth="1"/>
    <col min="1173" max="1173" width="13.140625" style="53" bestFit="1" customWidth="1"/>
    <col min="1174" max="1174" width="15.140625" style="53" customWidth="1"/>
    <col min="1175" max="1175" width="0" style="53" hidden="1" customWidth="1"/>
    <col min="1176" max="1176" width="13.5703125" style="53" customWidth="1"/>
    <col min="1177" max="1177" width="16.7109375" style="53" customWidth="1"/>
    <col min="1178" max="1400" width="9.140625" style="53"/>
    <col min="1401" max="1401" width="3.5703125" style="53" customWidth="1"/>
    <col min="1402" max="1402" width="37.7109375" style="53" customWidth="1"/>
    <col min="1403" max="1403" width="12.5703125" style="53" customWidth="1"/>
    <col min="1404" max="1406" width="9.5703125" style="53" bestFit="1" customWidth="1"/>
    <col min="1407" max="1407" width="10.5703125" style="53" bestFit="1" customWidth="1"/>
    <col min="1408" max="1408" width="9.5703125" style="53" bestFit="1" customWidth="1"/>
    <col min="1409" max="1409" width="10.5703125" style="53" bestFit="1" customWidth="1"/>
    <col min="1410" max="1410" width="12.28515625" style="53" customWidth="1"/>
    <col min="1411" max="1411" width="10.5703125" style="53" bestFit="1" customWidth="1"/>
    <col min="1412" max="1412" width="10.140625" style="53" customWidth="1"/>
    <col min="1413" max="1413" width="9.5703125" style="53" bestFit="1" customWidth="1"/>
    <col min="1414" max="1414" width="0" style="53" hidden="1" customWidth="1"/>
    <col min="1415" max="1416" width="10.5703125" style="53" bestFit="1" customWidth="1"/>
    <col min="1417" max="1417" width="9.5703125" style="53" bestFit="1" customWidth="1"/>
    <col min="1418" max="1418" width="12.140625" style="53" bestFit="1" customWidth="1"/>
    <col min="1419" max="1419" width="9.5703125" style="53" bestFit="1" customWidth="1"/>
    <col min="1420" max="1420" width="12.140625" style="53" bestFit="1" customWidth="1"/>
    <col min="1421" max="1422" width="10.5703125" style="53" bestFit="1" customWidth="1"/>
    <col min="1423" max="1423" width="10.5703125" style="53" customWidth="1"/>
    <col min="1424" max="1424" width="10.5703125" style="53" bestFit="1" customWidth="1"/>
    <col min="1425" max="1425" width="0" style="53" hidden="1" customWidth="1"/>
    <col min="1426" max="1426" width="10.5703125" style="53" bestFit="1" customWidth="1"/>
    <col min="1427" max="1428" width="9.5703125" style="53" bestFit="1" customWidth="1"/>
    <col min="1429" max="1429" width="13.140625" style="53" bestFit="1" customWidth="1"/>
    <col min="1430" max="1430" width="15.140625" style="53" customWidth="1"/>
    <col min="1431" max="1431" width="0" style="53" hidden="1" customWidth="1"/>
    <col min="1432" max="1432" width="13.5703125" style="53" customWidth="1"/>
    <col min="1433" max="1433" width="16.7109375" style="53" customWidth="1"/>
    <col min="1434" max="1656" width="9.140625" style="53"/>
    <col min="1657" max="1657" width="3.5703125" style="53" customWidth="1"/>
    <col min="1658" max="1658" width="37.7109375" style="53" customWidth="1"/>
    <col min="1659" max="1659" width="12.5703125" style="53" customWidth="1"/>
    <col min="1660" max="1662" width="9.5703125" style="53" bestFit="1" customWidth="1"/>
    <col min="1663" max="1663" width="10.5703125" style="53" bestFit="1" customWidth="1"/>
    <col min="1664" max="1664" width="9.5703125" style="53" bestFit="1" customWidth="1"/>
    <col min="1665" max="1665" width="10.5703125" style="53" bestFit="1" customWidth="1"/>
    <col min="1666" max="1666" width="12.28515625" style="53" customWidth="1"/>
    <col min="1667" max="1667" width="10.5703125" style="53" bestFit="1" customWidth="1"/>
    <col min="1668" max="1668" width="10.140625" style="53" customWidth="1"/>
    <col min="1669" max="1669" width="9.5703125" style="53" bestFit="1" customWidth="1"/>
    <col min="1670" max="1670" width="0" style="53" hidden="1" customWidth="1"/>
    <col min="1671" max="1672" width="10.5703125" style="53" bestFit="1" customWidth="1"/>
    <col min="1673" max="1673" width="9.5703125" style="53" bestFit="1" customWidth="1"/>
    <col min="1674" max="1674" width="12.140625" style="53" bestFit="1" customWidth="1"/>
    <col min="1675" max="1675" width="9.5703125" style="53" bestFit="1" customWidth="1"/>
    <col min="1676" max="1676" width="12.140625" style="53" bestFit="1" customWidth="1"/>
    <col min="1677" max="1678" width="10.5703125" style="53" bestFit="1" customWidth="1"/>
    <col min="1679" max="1679" width="10.5703125" style="53" customWidth="1"/>
    <col min="1680" max="1680" width="10.5703125" style="53" bestFit="1" customWidth="1"/>
    <col min="1681" max="1681" width="0" style="53" hidden="1" customWidth="1"/>
    <col min="1682" max="1682" width="10.5703125" style="53" bestFit="1" customWidth="1"/>
    <col min="1683" max="1684" width="9.5703125" style="53" bestFit="1" customWidth="1"/>
    <col min="1685" max="1685" width="13.140625" style="53" bestFit="1" customWidth="1"/>
    <col min="1686" max="1686" width="15.140625" style="53" customWidth="1"/>
    <col min="1687" max="1687" width="0" style="53" hidden="1" customWidth="1"/>
    <col min="1688" max="1688" width="13.5703125" style="53" customWidth="1"/>
    <col min="1689" max="1689" width="16.7109375" style="53" customWidth="1"/>
    <col min="1690" max="1912" width="9.140625" style="53"/>
    <col min="1913" max="1913" width="3.5703125" style="53" customWidth="1"/>
    <col min="1914" max="1914" width="37.7109375" style="53" customWidth="1"/>
    <col min="1915" max="1915" width="12.5703125" style="53" customWidth="1"/>
    <col min="1916" max="1918" width="9.5703125" style="53" bestFit="1" customWidth="1"/>
    <col min="1919" max="1919" width="10.5703125" style="53" bestFit="1" customWidth="1"/>
    <col min="1920" max="1920" width="9.5703125" style="53" bestFit="1" customWidth="1"/>
    <col min="1921" max="1921" width="10.5703125" style="53" bestFit="1" customWidth="1"/>
    <col min="1922" max="1922" width="12.28515625" style="53" customWidth="1"/>
    <col min="1923" max="1923" width="10.5703125" style="53" bestFit="1" customWidth="1"/>
    <col min="1924" max="1924" width="10.140625" style="53" customWidth="1"/>
    <col min="1925" max="1925" width="9.5703125" style="53" bestFit="1" customWidth="1"/>
    <col min="1926" max="1926" width="0" style="53" hidden="1" customWidth="1"/>
    <col min="1927" max="1928" width="10.5703125" style="53" bestFit="1" customWidth="1"/>
    <col min="1929" max="1929" width="9.5703125" style="53" bestFit="1" customWidth="1"/>
    <col min="1930" max="1930" width="12.140625" style="53" bestFit="1" customWidth="1"/>
    <col min="1931" max="1931" width="9.5703125" style="53" bestFit="1" customWidth="1"/>
    <col min="1932" max="1932" width="12.140625" style="53" bestFit="1" customWidth="1"/>
    <col min="1933" max="1934" width="10.5703125" style="53" bestFit="1" customWidth="1"/>
    <col min="1935" max="1935" width="10.5703125" style="53" customWidth="1"/>
    <col min="1936" max="1936" width="10.5703125" style="53" bestFit="1" customWidth="1"/>
    <col min="1937" max="1937" width="0" style="53" hidden="1" customWidth="1"/>
    <col min="1938" max="1938" width="10.5703125" style="53" bestFit="1" customWidth="1"/>
    <col min="1939" max="1940" width="9.5703125" style="53" bestFit="1" customWidth="1"/>
    <col min="1941" max="1941" width="13.140625" style="53" bestFit="1" customWidth="1"/>
    <col min="1942" max="1942" width="15.140625" style="53" customWidth="1"/>
    <col min="1943" max="1943" width="0" style="53" hidden="1" customWidth="1"/>
    <col min="1944" max="1944" width="13.5703125" style="53" customWidth="1"/>
    <col min="1945" max="1945" width="16.7109375" style="53" customWidth="1"/>
    <col min="1946" max="2168" width="9.140625" style="53"/>
    <col min="2169" max="2169" width="3.5703125" style="53" customWidth="1"/>
    <col min="2170" max="2170" width="37.7109375" style="53" customWidth="1"/>
    <col min="2171" max="2171" width="12.5703125" style="53" customWidth="1"/>
    <col min="2172" max="2174" width="9.5703125" style="53" bestFit="1" customWidth="1"/>
    <col min="2175" max="2175" width="10.5703125" style="53" bestFit="1" customWidth="1"/>
    <col min="2176" max="2176" width="9.5703125" style="53" bestFit="1" customWidth="1"/>
    <col min="2177" max="2177" width="10.5703125" style="53" bestFit="1" customWidth="1"/>
    <col min="2178" max="2178" width="12.28515625" style="53" customWidth="1"/>
    <col min="2179" max="2179" width="10.5703125" style="53" bestFit="1" customWidth="1"/>
    <col min="2180" max="2180" width="10.140625" style="53" customWidth="1"/>
    <col min="2181" max="2181" width="9.5703125" style="53" bestFit="1" customWidth="1"/>
    <col min="2182" max="2182" width="0" style="53" hidden="1" customWidth="1"/>
    <col min="2183" max="2184" width="10.5703125" style="53" bestFit="1" customWidth="1"/>
    <col min="2185" max="2185" width="9.5703125" style="53" bestFit="1" customWidth="1"/>
    <col min="2186" max="2186" width="12.140625" style="53" bestFit="1" customWidth="1"/>
    <col min="2187" max="2187" width="9.5703125" style="53" bestFit="1" customWidth="1"/>
    <col min="2188" max="2188" width="12.140625" style="53" bestFit="1" customWidth="1"/>
    <col min="2189" max="2190" width="10.5703125" style="53" bestFit="1" customWidth="1"/>
    <col min="2191" max="2191" width="10.5703125" style="53" customWidth="1"/>
    <col min="2192" max="2192" width="10.5703125" style="53" bestFit="1" customWidth="1"/>
    <col min="2193" max="2193" width="0" style="53" hidden="1" customWidth="1"/>
    <col min="2194" max="2194" width="10.5703125" style="53" bestFit="1" customWidth="1"/>
    <col min="2195" max="2196" width="9.5703125" style="53" bestFit="1" customWidth="1"/>
    <col min="2197" max="2197" width="13.140625" style="53" bestFit="1" customWidth="1"/>
    <col min="2198" max="2198" width="15.140625" style="53" customWidth="1"/>
    <col min="2199" max="2199" width="0" style="53" hidden="1" customWidth="1"/>
    <col min="2200" max="2200" width="13.5703125" style="53" customWidth="1"/>
    <col min="2201" max="2201" width="16.7109375" style="53" customWidth="1"/>
    <col min="2202" max="2424" width="9.140625" style="53"/>
    <col min="2425" max="2425" width="3.5703125" style="53" customWidth="1"/>
    <col min="2426" max="2426" width="37.7109375" style="53" customWidth="1"/>
    <col min="2427" max="2427" width="12.5703125" style="53" customWidth="1"/>
    <col min="2428" max="2430" width="9.5703125" style="53" bestFit="1" customWidth="1"/>
    <col min="2431" max="2431" width="10.5703125" style="53" bestFit="1" customWidth="1"/>
    <col min="2432" max="2432" width="9.5703125" style="53" bestFit="1" customWidth="1"/>
    <col min="2433" max="2433" width="10.5703125" style="53" bestFit="1" customWidth="1"/>
    <col min="2434" max="2434" width="12.28515625" style="53" customWidth="1"/>
    <col min="2435" max="2435" width="10.5703125" style="53" bestFit="1" customWidth="1"/>
    <col min="2436" max="2436" width="10.140625" style="53" customWidth="1"/>
    <col min="2437" max="2437" width="9.5703125" style="53" bestFit="1" customWidth="1"/>
    <col min="2438" max="2438" width="0" style="53" hidden="1" customWidth="1"/>
    <col min="2439" max="2440" width="10.5703125" style="53" bestFit="1" customWidth="1"/>
    <col min="2441" max="2441" width="9.5703125" style="53" bestFit="1" customWidth="1"/>
    <col min="2442" max="2442" width="12.140625" style="53" bestFit="1" customWidth="1"/>
    <col min="2443" max="2443" width="9.5703125" style="53" bestFit="1" customWidth="1"/>
    <col min="2444" max="2444" width="12.140625" style="53" bestFit="1" customWidth="1"/>
    <col min="2445" max="2446" width="10.5703125" style="53" bestFit="1" customWidth="1"/>
    <col min="2447" max="2447" width="10.5703125" style="53" customWidth="1"/>
    <col min="2448" max="2448" width="10.5703125" style="53" bestFit="1" customWidth="1"/>
    <col min="2449" max="2449" width="0" style="53" hidden="1" customWidth="1"/>
    <col min="2450" max="2450" width="10.5703125" style="53" bestFit="1" customWidth="1"/>
    <col min="2451" max="2452" width="9.5703125" style="53" bestFit="1" customWidth="1"/>
    <col min="2453" max="2453" width="13.140625" style="53" bestFit="1" customWidth="1"/>
    <col min="2454" max="2454" width="15.140625" style="53" customWidth="1"/>
    <col min="2455" max="2455" width="0" style="53" hidden="1" customWidth="1"/>
    <col min="2456" max="2456" width="13.5703125" style="53" customWidth="1"/>
    <col min="2457" max="2457" width="16.7109375" style="53" customWidth="1"/>
    <col min="2458" max="2680" width="9.140625" style="53"/>
    <col min="2681" max="2681" width="3.5703125" style="53" customWidth="1"/>
    <col min="2682" max="2682" width="37.7109375" style="53" customWidth="1"/>
    <col min="2683" max="2683" width="12.5703125" style="53" customWidth="1"/>
    <col min="2684" max="2686" width="9.5703125" style="53" bestFit="1" customWidth="1"/>
    <col min="2687" max="2687" width="10.5703125" style="53" bestFit="1" customWidth="1"/>
    <col min="2688" max="2688" width="9.5703125" style="53" bestFit="1" customWidth="1"/>
    <col min="2689" max="2689" width="10.5703125" style="53" bestFit="1" customWidth="1"/>
    <col min="2690" max="2690" width="12.28515625" style="53" customWidth="1"/>
    <col min="2691" max="2691" width="10.5703125" style="53" bestFit="1" customWidth="1"/>
    <col min="2692" max="2692" width="10.140625" style="53" customWidth="1"/>
    <col min="2693" max="2693" width="9.5703125" style="53" bestFit="1" customWidth="1"/>
    <col min="2694" max="2694" width="0" style="53" hidden="1" customWidth="1"/>
    <col min="2695" max="2696" width="10.5703125" style="53" bestFit="1" customWidth="1"/>
    <col min="2697" max="2697" width="9.5703125" style="53" bestFit="1" customWidth="1"/>
    <col min="2698" max="2698" width="12.140625" style="53" bestFit="1" customWidth="1"/>
    <col min="2699" max="2699" width="9.5703125" style="53" bestFit="1" customWidth="1"/>
    <col min="2700" max="2700" width="12.140625" style="53" bestFit="1" customWidth="1"/>
    <col min="2701" max="2702" width="10.5703125" style="53" bestFit="1" customWidth="1"/>
    <col min="2703" max="2703" width="10.5703125" style="53" customWidth="1"/>
    <col min="2704" max="2704" width="10.5703125" style="53" bestFit="1" customWidth="1"/>
    <col min="2705" max="2705" width="0" style="53" hidden="1" customWidth="1"/>
    <col min="2706" max="2706" width="10.5703125" style="53" bestFit="1" customWidth="1"/>
    <col min="2707" max="2708" width="9.5703125" style="53" bestFit="1" customWidth="1"/>
    <col min="2709" max="2709" width="13.140625" style="53" bestFit="1" customWidth="1"/>
    <col min="2710" max="2710" width="15.140625" style="53" customWidth="1"/>
    <col min="2711" max="2711" width="0" style="53" hidden="1" customWidth="1"/>
    <col min="2712" max="2712" width="13.5703125" style="53" customWidth="1"/>
    <col min="2713" max="2713" width="16.7109375" style="53" customWidth="1"/>
    <col min="2714" max="2936" width="9.140625" style="53"/>
    <col min="2937" max="2937" width="3.5703125" style="53" customWidth="1"/>
    <col min="2938" max="2938" width="37.7109375" style="53" customWidth="1"/>
    <col min="2939" max="2939" width="12.5703125" style="53" customWidth="1"/>
    <col min="2940" max="2942" width="9.5703125" style="53" bestFit="1" customWidth="1"/>
    <col min="2943" max="2943" width="10.5703125" style="53" bestFit="1" customWidth="1"/>
    <col min="2944" max="2944" width="9.5703125" style="53" bestFit="1" customWidth="1"/>
    <col min="2945" max="2945" width="10.5703125" style="53" bestFit="1" customWidth="1"/>
    <col min="2946" max="2946" width="12.28515625" style="53" customWidth="1"/>
    <col min="2947" max="2947" width="10.5703125" style="53" bestFit="1" customWidth="1"/>
    <col min="2948" max="2948" width="10.140625" style="53" customWidth="1"/>
    <col min="2949" max="2949" width="9.5703125" style="53" bestFit="1" customWidth="1"/>
    <col min="2950" max="2950" width="0" style="53" hidden="1" customWidth="1"/>
    <col min="2951" max="2952" width="10.5703125" style="53" bestFit="1" customWidth="1"/>
    <col min="2953" max="2953" width="9.5703125" style="53" bestFit="1" customWidth="1"/>
    <col min="2954" max="2954" width="12.140625" style="53" bestFit="1" customWidth="1"/>
    <col min="2955" max="2955" width="9.5703125" style="53" bestFit="1" customWidth="1"/>
    <col min="2956" max="2956" width="12.140625" style="53" bestFit="1" customWidth="1"/>
    <col min="2957" max="2958" width="10.5703125" style="53" bestFit="1" customWidth="1"/>
    <col min="2959" max="2959" width="10.5703125" style="53" customWidth="1"/>
    <col min="2960" max="2960" width="10.5703125" style="53" bestFit="1" customWidth="1"/>
    <col min="2961" max="2961" width="0" style="53" hidden="1" customWidth="1"/>
    <col min="2962" max="2962" width="10.5703125" style="53" bestFit="1" customWidth="1"/>
    <col min="2963" max="2964" width="9.5703125" style="53" bestFit="1" customWidth="1"/>
    <col min="2965" max="2965" width="13.140625" style="53" bestFit="1" customWidth="1"/>
    <col min="2966" max="2966" width="15.140625" style="53" customWidth="1"/>
    <col min="2967" max="2967" width="0" style="53" hidden="1" customWidth="1"/>
    <col min="2968" max="2968" width="13.5703125" style="53" customWidth="1"/>
    <col min="2969" max="2969" width="16.7109375" style="53" customWidth="1"/>
    <col min="2970" max="3192" width="9.140625" style="53"/>
    <col min="3193" max="3193" width="3.5703125" style="53" customWidth="1"/>
    <col min="3194" max="3194" width="37.7109375" style="53" customWidth="1"/>
    <col min="3195" max="3195" width="12.5703125" style="53" customWidth="1"/>
    <col min="3196" max="3198" width="9.5703125" style="53" bestFit="1" customWidth="1"/>
    <col min="3199" max="3199" width="10.5703125" style="53" bestFit="1" customWidth="1"/>
    <col min="3200" max="3200" width="9.5703125" style="53" bestFit="1" customWidth="1"/>
    <col min="3201" max="3201" width="10.5703125" style="53" bestFit="1" customWidth="1"/>
    <col min="3202" max="3202" width="12.28515625" style="53" customWidth="1"/>
    <col min="3203" max="3203" width="10.5703125" style="53" bestFit="1" customWidth="1"/>
    <col min="3204" max="3204" width="10.140625" style="53" customWidth="1"/>
    <col min="3205" max="3205" width="9.5703125" style="53" bestFit="1" customWidth="1"/>
    <col min="3206" max="3206" width="0" style="53" hidden="1" customWidth="1"/>
    <col min="3207" max="3208" width="10.5703125" style="53" bestFit="1" customWidth="1"/>
    <col min="3209" max="3209" width="9.5703125" style="53" bestFit="1" customWidth="1"/>
    <col min="3210" max="3210" width="12.140625" style="53" bestFit="1" customWidth="1"/>
    <col min="3211" max="3211" width="9.5703125" style="53" bestFit="1" customWidth="1"/>
    <col min="3212" max="3212" width="12.140625" style="53" bestFit="1" customWidth="1"/>
    <col min="3213" max="3214" width="10.5703125" style="53" bestFit="1" customWidth="1"/>
    <col min="3215" max="3215" width="10.5703125" style="53" customWidth="1"/>
    <col min="3216" max="3216" width="10.5703125" style="53" bestFit="1" customWidth="1"/>
    <col min="3217" max="3217" width="0" style="53" hidden="1" customWidth="1"/>
    <col min="3218" max="3218" width="10.5703125" style="53" bestFit="1" customWidth="1"/>
    <col min="3219" max="3220" width="9.5703125" style="53" bestFit="1" customWidth="1"/>
    <col min="3221" max="3221" width="13.140625" style="53" bestFit="1" customWidth="1"/>
    <col min="3222" max="3222" width="15.140625" style="53" customWidth="1"/>
    <col min="3223" max="3223" width="0" style="53" hidden="1" customWidth="1"/>
    <col min="3224" max="3224" width="13.5703125" style="53" customWidth="1"/>
    <col min="3225" max="3225" width="16.7109375" style="53" customWidth="1"/>
    <col min="3226" max="3448" width="9.140625" style="53"/>
    <col min="3449" max="3449" width="3.5703125" style="53" customWidth="1"/>
    <col min="3450" max="3450" width="37.7109375" style="53" customWidth="1"/>
    <col min="3451" max="3451" width="12.5703125" style="53" customWidth="1"/>
    <col min="3452" max="3454" width="9.5703125" style="53" bestFit="1" customWidth="1"/>
    <col min="3455" max="3455" width="10.5703125" style="53" bestFit="1" customWidth="1"/>
    <col min="3456" max="3456" width="9.5703125" style="53" bestFit="1" customWidth="1"/>
    <col min="3457" max="3457" width="10.5703125" style="53" bestFit="1" customWidth="1"/>
    <col min="3458" max="3458" width="12.28515625" style="53" customWidth="1"/>
    <col min="3459" max="3459" width="10.5703125" style="53" bestFit="1" customWidth="1"/>
    <col min="3460" max="3460" width="10.140625" style="53" customWidth="1"/>
    <col min="3461" max="3461" width="9.5703125" style="53" bestFit="1" customWidth="1"/>
    <col min="3462" max="3462" width="0" style="53" hidden="1" customWidth="1"/>
    <col min="3463" max="3464" width="10.5703125" style="53" bestFit="1" customWidth="1"/>
    <col min="3465" max="3465" width="9.5703125" style="53" bestFit="1" customWidth="1"/>
    <col min="3466" max="3466" width="12.140625" style="53" bestFit="1" customWidth="1"/>
    <col min="3467" max="3467" width="9.5703125" style="53" bestFit="1" customWidth="1"/>
    <col min="3468" max="3468" width="12.140625" style="53" bestFit="1" customWidth="1"/>
    <col min="3469" max="3470" width="10.5703125" style="53" bestFit="1" customWidth="1"/>
    <col min="3471" max="3471" width="10.5703125" style="53" customWidth="1"/>
    <col min="3472" max="3472" width="10.5703125" style="53" bestFit="1" customWidth="1"/>
    <col min="3473" max="3473" width="0" style="53" hidden="1" customWidth="1"/>
    <col min="3474" max="3474" width="10.5703125" style="53" bestFit="1" customWidth="1"/>
    <col min="3475" max="3476" width="9.5703125" style="53" bestFit="1" customWidth="1"/>
    <col min="3477" max="3477" width="13.140625" style="53" bestFit="1" customWidth="1"/>
    <col min="3478" max="3478" width="15.140625" style="53" customWidth="1"/>
    <col min="3479" max="3479" width="0" style="53" hidden="1" customWidth="1"/>
    <col min="3480" max="3480" width="13.5703125" style="53" customWidth="1"/>
    <col min="3481" max="3481" width="16.7109375" style="53" customWidth="1"/>
    <col min="3482" max="3704" width="9.140625" style="53"/>
    <col min="3705" max="3705" width="3.5703125" style="53" customWidth="1"/>
    <col min="3706" max="3706" width="37.7109375" style="53" customWidth="1"/>
    <col min="3707" max="3707" width="12.5703125" style="53" customWidth="1"/>
    <col min="3708" max="3710" width="9.5703125" style="53" bestFit="1" customWidth="1"/>
    <col min="3711" max="3711" width="10.5703125" style="53" bestFit="1" customWidth="1"/>
    <col min="3712" max="3712" width="9.5703125" style="53" bestFit="1" customWidth="1"/>
    <col min="3713" max="3713" width="10.5703125" style="53" bestFit="1" customWidth="1"/>
    <col min="3714" max="3714" width="12.28515625" style="53" customWidth="1"/>
    <col min="3715" max="3715" width="10.5703125" style="53" bestFit="1" customWidth="1"/>
    <col min="3716" max="3716" width="10.140625" style="53" customWidth="1"/>
    <col min="3717" max="3717" width="9.5703125" style="53" bestFit="1" customWidth="1"/>
    <col min="3718" max="3718" width="0" style="53" hidden="1" customWidth="1"/>
    <col min="3719" max="3720" width="10.5703125" style="53" bestFit="1" customWidth="1"/>
    <col min="3721" max="3721" width="9.5703125" style="53" bestFit="1" customWidth="1"/>
    <col min="3722" max="3722" width="12.140625" style="53" bestFit="1" customWidth="1"/>
    <col min="3723" max="3723" width="9.5703125" style="53" bestFit="1" customWidth="1"/>
    <col min="3724" max="3724" width="12.140625" style="53" bestFit="1" customWidth="1"/>
    <col min="3725" max="3726" width="10.5703125" style="53" bestFit="1" customWidth="1"/>
    <col min="3727" max="3727" width="10.5703125" style="53" customWidth="1"/>
    <col min="3728" max="3728" width="10.5703125" style="53" bestFit="1" customWidth="1"/>
    <col min="3729" max="3729" width="0" style="53" hidden="1" customWidth="1"/>
    <col min="3730" max="3730" width="10.5703125" style="53" bestFit="1" customWidth="1"/>
    <col min="3731" max="3732" width="9.5703125" style="53" bestFit="1" customWidth="1"/>
    <col min="3733" max="3733" width="13.140625" style="53" bestFit="1" customWidth="1"/>
    <col min="3734" max="3734" width="15.140625" style="53" customWidth="1"/>
    <col min="3735" max="3735" width="0" style="53" hidden="1" customWidth="1"/>
    <col min="3736" max="3736" width="13.5703125" style="53" customWidth="1"/>
    <col min="3737" max="3737" width="16.7109375" style="53" customWidth="1"/>
    <col min="3738" max="3960" width="9.140625" style="53"/>
    <col min="3961" max="3961" width="3.5703125" style="53" customWidth="1"/>
    <col min="3962" max="3962" width="37.7109375" style="53" customWidth="1"/>
    <col min="3963" max="3963" width="12.5703125" style="53" customWidth="1"/>
    <col min="3964" max="3966" width="9.5703125" style="53" bestFit="1" customWidth="1"/>
    <col min="3967" max="3967" width="10.5703125" style="53" bestFit="1" customWidth="1"/>
    <col min="3968" max="3968" width="9.5703125" style="53" bestFit="1" customWidth="1"/>
    <col min="3969" max="3969" width="10.5703125" style="53" bestFit="1" customWidth="1"/>
    <col min="3970" max="3970" width="12.28515625" style="53" customWidth="1"/>
    <col min="3971" max="3971" width="10.5703125" style="53" bestFit="1" customWidth="1"/>
    <col min="3972" max="3972" width="10.140625" style="53" customWidth="1"/>
    <col min="3973" max="3973" width="9.5703125" style="53" bestFit="1" customWidth="1"/>
    <col min="3974" max="3974" width="0" style="53" hidden="1" customWidth="1"/>
    <col min="3975" max="3976" width="10.5703125" style="53" bestFit="1" customWidth="1"/>
    <col min="3977" max="3977" width="9.5703125" style="53" bestFit="1" customWidth="1"/>
    <col min="3978" max="3978" width="12.140625" style="53" bestFit="1" customWidth="1"/>
    <col min="3979" max="3979" width="9.5703125" style="53" bestFit="1" customWidth="1"/>
    <col min="3980" max="3980" width="12.140625" style="53" bestFit="1" customWidth="1"/>
    <col min="3981" max="3982" width="10.5703125" style="53" bestFit="1" customWidth="1"/>
    <col min="3983" max="3983" width="10.5703125" style="53" customWidth="1"/>
    <col min="3984" max="3984" width="10.5703125" style="53" bestFit="1" customWidth="1"/>
    <col min="3985" max="3985" width="0" style="53" hidden="1" customWidth="1"/>
    <col min="3986" max="3986" width="10.5703125" style="53" bestFit="1" customWidth="1"/>
    <col min="3987" max="3988" width="9.5703125" style="53" bestFit="1" customWidth="1"/>
    <col min="3989" max="3989" width="13.140625" style="53" bestFit="1" customWidth="1"/>
    <col min="3990" max="3990" width="15.140625" style="53" customWidth="1"/>
    <col min="3991" max="3991" width="0" style="53" hidden="1" customWidth="1"/>
    <col min="3992" max="3992" width="13.5703125" style="53" customWidth="1"/>
    <col min="3993" max="3993" width="16.7109375" style="53" customWidth="1"/>
    <col min="3994" max="4216" width="9.140625" style="53"/>
    <col min="4217" max="4217" width="3.5703125" style="53" customWidth="1"/>
    <col min="4218" max="4218" width="37.7109375" style="53" customWidth="1"/>
    <col min="4219" max="4219" width="12.5703125" style="53" customWidth="1"/>
    <col min="4220" max="4222" width="9.5703125" style="53" bestFit="1" customWidth="1"/>
    <col min="4223" max="4223" width="10.5703125" style="53" bestFit="1" customWidth="1"/>
    <col min="4224" max="4224" width="9.5703125" style="53" bestFit="1" customWidth="1"/>
    <col min="4225" max="4225" width="10.5703125" style="53" bestFit="1" customWidth="1"/>
    <col min="4226" max="4226" width="12.28515625" style="53" customWidth="1"/>
    <col min="4227" max="4227" width="10.5703125" style="53" bestFit="1" customWidth="1"/>
    <col min="4228" max="4228" width="10.140625" style="53" customWidth="1"/>
    <col min="4229" max="4229" width="9.5703125" style="53" bestFit="1" customWidth="1"/>
    <col min="4230" max="4230" width="0" style="53" hidden="1" customWidth="1"/>
    <col min="4231" max="4232" width="10.5703125" style="53" bestFit="1" customWidth="1"/>
    <col min="4233" max="4233" width="9.5703125" style="53" bestFit="1" customWidth="1"/>
    <col min="4234" max="4234" width="12.140625" style="53" bestFit="1" customWidth="1"/>
    <col min="4235" max="4235" width="9.5703125" style="53" bestFit="1" customWidth="1"/>
    <col min="4236" max="4236" width="12.140625" style="53" bestFit="1" customWidth="1"/>
    <col min="4237" max="4238" width="10.5703125" style="53" bestFit="1" customWidth="1"/>
    <col min="4239" max="4239" width="10.5703125" style="53" customWidth="1"/>
    <col min="4240" max="4240" width="10.5703125" style="53" bestFit="1" customWidth="1"/>
    <col min="4241" max="4241" width="0" style="53" hidden="1" customWidth="1"/>
    <col min="4242" max="4242" width="10.5703125" style="53" bestFit="1" customWidth="1"/>
    <col min="4243" max="4244" width="9.5703125" style="53" bestFit="1" customWidth="1"/>
    <col min="4245" max="4245" width="13.140625" style="53" bestFit="1" customWidth="1"/>
    <col min="4246" max="4246" width="15.140625" style="53" customWidth="1"/>
    <col min="4247" max="4247" width="0" style="53" hidden="1" customWidth="1"/>
    <col min="4248" max="4248" width="13.5703125" style="53" customWidth="1"/>
    <col min="4249" max="4249" width="16.7109375" style="53" customWidth="1"/>
    <col min="4250" max="4472" width="9.140625" style="53"/>
    <col min="4473" max="4473" width="3.5703125" style="53" customWidth="1"/>
    <col min="4474" max="4474" width="37.7109375" style="53" customWidth="1"/>
    <col min="4475" max="4475" width="12.5703125" style="53" customWidth="1"/>
    <col min="4476" max="4478" width="9.5703125" style="53" bestFit="1" customWidth="1"/>
    <col min="4479" max="4479" width="10.5703125" style="53" bestFit="1" customWidth="1"/>
    <col min="4480" max="4480" width="9.5703125" style="53" bestFit="1" customWidth="1"/>
    <col min="4481" max="4481" width="10.5703125" style="53" bestFit="1" customWidth="1"/>
    <col min="4482" max="4482" width="12.28515625" style="53" customWidth="1"/>
    <col min="4483" max="4483" width="10.5703125" style="53" bestFit="1" customWidth="1"/>
    <col min="4484" max="4484" width="10.140625" style="53" customWidth="1"/>
    <col min="4485" max="4485" width="9.5703125" style="53" bestFit="1" customWidth="1"/>
    <col min="4486" max="4486" width="0" style="53" hidden="1" customWidth="1"/>
    <col min="4487" max="4488" width="10.5703125" style="53" bestFit="1" customWidth="1"/>
    <col min="4489" max="4489" width="9.5703125" style="53" bestFit="1" customWidth="1"/>
    <col min="4490" max="4490" width="12.140625" style="53" bestFit="1" customWidth="1"/>
    <col min="4491" max="4491" width="9.5703125" style="53" bestFit="1" customWidth="1"/>
    <col min="4492" max="4492" width="12.140625" style="53" bestFit="1" customWidth="1"/>
    <col min="4493" max="4494" width="10.5703125" style="53" bestFit="1" customWidth="1"/>
    <col min="4495" max="4495" width="10.5703125" style="53" customWidth="1"/>
    <col min="4496" max="4496" width="10.5703125" style="53" bestFit="1" customWidth="1"/>
    <col min="4497" max="4497" width="0" style="53" hidden="1" customWidth="1"/>
    <col min="4498" max="4498" width="10.5703125" style="53" bestFit="1" customWidth="1"/>
    <col min="4499" max="4500" width="9.5703125" style="53" bestFit="1" customWidth="1"/>
    <col min="4501" max="4501" width="13.140625" style="53" bestFit="1" customWidth="1"/>
    <col min="4502" max="4502" width="15.140625" style="53" customWidth="1"/>
    <col min="4503" max="4503" width="0" style="53" hidden="1" customWidth="1"/>
    <col min="4504" max="4504" width="13.5703125" style="53" customWidth="1"/>
    <col min="4505" max="4505" width="16.7109375" style="53" customWidth="1"/>
    <col min="4506" max="4728" width="9.140625" style="53"/>
    <col min="4729" max="4729" width="3.5703125" style="53" customWidth="1"/>
    <col min="4730" max="4730" width="37.7109375" style="53" customWidth="1"/>
    <col min="4731" max="4731" width="12.5703125" style="53" customWidth="1"/>
    <col min="4732" max="4734" width="9.5703125" style="53" bestFit="1" customWidth="1"/>
    <col min="4735" max="4735" width="10.5703125" style="53" bestFit="1" customWidth="1"/>
    <col min="4736" max="4736" width="9.5703125" style="53" bestFit="1" customWidth="1"/>
    <col min="4737" max="4737" width="10.5703125" style="53" bestFit="1" customWidth="1"/>
    <col min="4738" max="4738" width="12.28515625" style="53" customWidth="1"/>
    <col min="4739" max="4739" width="10.5703125" style="53" bestFit="1" customWidth="1"/>
    <col min="4740" max="4740" width="10.140625" style="53" customWidth="1"/>
    <col min="4741" max="4741" width="9.5703125" style="53" bestFit="1" customWidth="1"/>
    <col min="4742" max="4742" width="0" style="53" hidden="1" customWidth="1"/>
    <col min="4743" max="4744" width="10.5703125" style="53" bestFit="1" customWidth="1"/>
    <col min="4745" max="4745" width="9.5703125" style="53" bestFit="1" customWidth="1"/>
    <col min="4746" max="4746" width="12.140625" style="53" bestFit="1" customWidth="1"/>
    <col min="4747" max="4747" width="9.5703125" style="53" bestFit="1" customWidth="1"/>
    <col min="4748" max="4748" width="12.140625" style="53" bestFit="1" customWidth="1"/>
    <col min="4749" max="4750" width="10.5703125" style="53" bestFit="1" customWidth="1"/>
    <col min="4751" max="4751" width="10.5703125" style="53" customWidth="1"/>
    <col min="4752" max="4752" width="10.5703125" style="53" bestFit="1" customWidth="1"/>
    <col min="4753" max="4753" width="0" style="53" hidden="1" customWidth="1"/>
    <col min="4754" max="4754" width="10.5703125" style="53" bestFit="1" customWidth="1"/>
    <col min="4755" max="4756" width="9.5703125" style="53" bestFit="1" customWidth="1"/>
    <col min="4757" max="4757" width="13.140625" style="53" bestFit="1" customWidth="1"/>
    <col min="4758" max="4758" width="15.140625" style="53" customWidth="1"/>
    <col min="4759" max="4759" width="0" style="53" hidden="1" customWidth="1"/>
    <col min="4760" max="4760" width="13.5703125" style="53" customWidth="1"/>
    <col min="4761" max="4761" width="16.7109375" style="53" customWidth="1"/>
    <col min="4762" max="4984" width="9.140625" style="53"/>
    <col min="4985" max="4985" width="3.5703125" style="53" customWidth="1"/>
    <col min="4986" max="4986" width="37.7109375" style="53" customWidth="1"/>
    <col min="4987" max="4987" width="12.5703125" style="53" customWidth="1"/>
    <col min="4988" max="4990" width="9.5703125" style="53" bestFit="1" customWidth="1"/>
    <col min="4991" max="4991" width="10.5703125" style="53" bestFit="1" customWidth="1"/>
    <col min="4992" max="4992" width="9.5703125" style="53" bestFit="1" customWidth="1"/>
    <col min="4993" max="4993" width="10.5703125" style="53" bestFit="1" customWidth="1"/>
    <col min="4994" max="4994" width="12.28515625" style="53" customWidth="1"/>
    <col min="4995" max="4995" width="10.5703125" style="53" bestFit="1" customWidth="1"/>
    <col min="4996" max="4996" width="10.140625" style="53" customWidth="1"/>
    <col min="4997" max="4997" width="9.5703125" style="53" bestFit="1" customWidth="1"/>
    <col min="4998" max="4998" width="0" style="53" hidden="1" customWidth="1"/>
    <col min="4999" max="5000" width="10.5703125" style="53" bestFit="1" customWidth="1"/>
    <col min="5001" max="5001" width="9.5703125" style="53" bestFit="1" customWidth="1"/>
    <col min="5002" max="5002" width="12.140625" style="53" bestFit="1" customWidth="1"/>
    <col min="5003" max="5003" width="9.5703125" style="53" bestFit="1" customWidth="1"/>
    <col min="5004" max="5004" width="12.140625" style="53" bestFit="1" customWidth="1"/>
    <col min="5005" max="5006" width="10.5703125" style="53" bestFit="1" customWidth="1"/>
    <col min="5007" max="5007" width="10.5703125" style="53" customWidth="1"/>
    <col min="5008" max="5008" width="10.5703125" style="53" bestFit="1" customWidth="1"/>
    <col min="5009" max="5009" width="0" style="53" hidden="1" customWidth="1"/>
    <col min="5010" max="5010" width="10.5703125" style="53" bestFit="1" customWidth="1"/>
    <col min="5011" max="5012" width="9.5703125" style="53" bestFit="1" customWidth="1"/>
    <col min="5013" max="5013" width="13.140625" style="53" bestFit="1" customWidth="1"/>
    <col min="5014" max="5014" width="15.140625" style="53" customWidth="1"/>
    <col min="5015" max="5015" width="0" style="53" hidden="1" customWidth="1"/>
    <col min="5016" max="5016" width="13.5703125" style="53" customWidth="1"/>
    <col min="5017" max="5017" width="16.7109375" style="53" customWidth="1"/>
    <col min="5018" max="5240" width="9.140625" style="53"/>
    <col min="5241" max="5241" width="3.5703125" style="53" customWidth="1"/>
    <col min="5242" max="5242" width="37.7109375" style="53" customWidth="1"/>
    <col min="5243" max="5243" width="12.5703125" style="53" customWidth="1"/>
    <col min="5244" max="5246" width="9.5703125" style="53" bestFit="1" customWidth="1"/>
    <col min="5247" max="5247" width="10.5703125" style="53" bestFit="1" customWidth="1"/>
    <col min="5248" max="5248" width="9.5703125" style="53" bestFit="1" customWidth="1"/>
    <col min="5249" max="5249" width="10.5703125" style="53" bestFit="1" customWidth="1"/>
    <col min="5250" max="5250" width="12.28515625" style="53" customWidth="1"/>
    <col min="5251" max="5251" width="10.5703125" style="53" bestFit="1" customWidth="1"/>
    <col min="5252" max="5252" width="10.140625" style="53" customWidth="1"/>
    <col min="5253" max="5253" width="9.5703125" style="53" bestFit="1" customWidth="1"/>
    <col min="5254" max="5254" width="0" style="53" hidden="1" customWidth="1"/>
    <col min="5255" max="5256" width="10.5703125" style="53" bestFit="1" customWidth="1"/>
    <col min="5257" max="5257" width="9.5703125" style="53" bestFit="1" customWidth="1"/>
    <col min="5258" max="5258" width="12.140625" style="53" bestFit="1" customWidth="1"/>
    <col min="5259" max="5259" width="9.5703125" style="53" bestFit="1" customWidth="1"/>
    <col min="5260" max="5260" width="12.140625" style="53" bestFit="1" customWidth="1"/>
    <col min="5261" max="5262" width="10.5703125" style="53" bestFit="1" customWidth="1"/>
    <col min="5263" max="5263" width="10.5703125" style="53" customWidth="1"/>
    <col min="5264" max="5264" width="10.5703125" style="53" bestFit="1" customWidth="1"/>
    <col min="5265" max="5265" width="0" style="53" hidden="1" customWidth="1"/>
    <col min="5266" max="5266" width="10.5703125" style="53" bestFit="1" customWidth="1"/>
    <col min="5267" max="5268" width="9.5703125" style="53" bestFit="1" customWidth="1"/>
    <col min="5269" max="5269" width="13.140625" style="53" bestFit="1" customWidth="1"/>
    <col min="5270" max="5270" width="15.140625" style="53" customWidth="1"/>
    <col min="5271" max="5271" width="0" style="53" hidden="1" customWidth="1"/>
    <col min="5272" max="5272" width="13.5703125" style="53" customWidth="1"/>
    <col min="5273" max="5273" width="16.7109375" style="53" customWidth="1"/>
    <col min="5274" max="5496" width="9.140625" style="53"/>
    <col min="5497" max="5497" width="3.5703125" style="53" customWidth="1"/>
    <col min="5498" max="5498" width="37.7109375" style="53" customWidth="1"/>
    <col min="5499" max="5499" width="12.5703125" style="53" customWidth="1"/>
    <col min="5500" max="5502" width="9.5703125" style="53" bestFit="1" customWidth="1"/>
    <col min="5503" max="5503" width="10.5703125" style="53" bestFit="1" customWidth="1"/>
    <col min="5504" max="5504" width="9.5703125" style="53" bestFit="1" customWidth="1"/>
    <col min="5505" max="5505" width="10.5703125" style="53" bestFit="1" customWidth="1"/>
    <col min="5506" max="5506" width="12.28515625" style="53" customWidth="1"/>
    <col min="5507" max="5507" width="10.5703125" style="53" bestFit="1" customWidth="1"/>
    <col min="5508" max="5508" width="10.140625" style="53" customWidth="1"/>
    <col min="5509" max="5509" width="9.5703125" style="53" bestFit="1" customWidth="1"/>
    <col min="5510" max="5510" width="0" style="53" hidden="1" customWidth="1"/>
    <col min="5511" max="5512" width="10.5703125" style="53" bestFit="1" customWidth="1"/>
    <col min="5513" max="5513" width="9.5703125" style="53" bestFit="1" customWidth="1"/>
    <col min="5514" max="5514" width="12.140625" style="53" bestFit="1" customWidth="1"/>
    <col min="5515" max="5515" width="9.5703125" style="53" bestFit="1" customWidth="1"/>
    <col min="5516" max="5516" width="12.140625" style="53" bestFit="1" customWidth="1"/>
    <col min="5517" max="5518" width="10.5703125" style="53" bestFit="1" customWidth="1"/>
    <col min="5519" max="5519" width="10.5703125" style="53" customWidth="1"/>
    <col min="5520" max="5520" width="10.5703125" style="53" bestFit="1" customWidth="1"/>
    <col min="5521" max="5521" width="0" style="53" hidden="1" customWidth="1"/>
    <col min="5522" max="5522" width="10.5703125" style="53" bestFit="1" customWidth="1"/>
    <col min="5523" max="5524" width="9.5703125" style="53" bestFit="1" customWidth="1"/>
    <col min="5525" max="5525" width="13.140625" style="53" bestFit="1" customWidth="1"/>
    <col min="5526" max="5526" width="15.140625" style="53" customWidth="1"/>
    <col min="5527" max="5527" width="0" style="53" hidden="1" customWidth="1"/>
    <col min="5528" max="5528" width="13.5703125" style="53" customWidth="1"/>
    <col min="5529" max="5529" width="16.7109375" style="53" customWidth="1"/>
    <col min="5530" max="5752" width="9.140625" style="53"/>
    <col min="5753" max="5753" width="3.5703125" style="53" customWidth="1"/>
    <col min="5754" max="5754" width="37.7109375" style="53" customWidth="1"/>
    <col min="5755" max="5755" width="12.5703125" style="53" customWidth="1"/>
    <col min="5756" max="5758" width="9.5703125" style="53" bestFit="1" customWidth="1"/>
    <col min="5759" max="5759" width="10.5703125" style="53" bestFit="1" customWidth="1"/>
    <col min="5760" max="5760" width="9.5703125" style="53" bestFit="1" customWidth="1"/>
    <col min="5761" max="5761" width="10.5703125" style="53" bestFit="1" customWidth="1"/>
    <col min="5762" max="5762" width="12.28515625" style="53" customWidth="1"/>
    <col min="5763" max="5763" width="10.5703125" style="53" bestFit="1" customWidth="1"/>
    <col min="5764" max="5764" width="10.140625" style="53" customWidth="1"/>
    <col min="5765" max="5765" width="9.5703125" style="53" bestFit="1" customWidth="1"/>
    <col min="5766" max="5766" width="0" style="53" hidden="1" customWidth="1"/>
    <col min="5767" max="5768" width="10.5703125" style="53" bestFit="1" customWidth="1"/>
    <col min="5769" max="5769" width="9.5703125" style="53" bestFit="1" customWidth="1"/>
    <col min="5770" max="5770" width="12.140625" style="53" bestFit="1" customWidth="1"/>
    <col min="5771" max="5771" width="9.5703125" style="53" bestFit="1" customWidth="1"/>
    <col min="5772" max="5772" width="12.140625" style="53" bestFit="1" customWidth="1"/>
    <col min="5773" max="5774" width="10.5703125" style="53" bestFit="1" customWidth="1"/>
    <col min="5775" max="5775" width="10.5703125" style="53" customWidth="1"/>
    <col min="5776" max="5776" width="10.5703125" style="53" bestFit="1" customWidth="1"/>
    <col min="5777" max="5777" width="0" style="53" hidden="1" customWidth="1"/>
    <col min="5778" max="5778" width="10.5703125" style="53" bestFit="1" customWidth="1"/>
    <col min="5779" max="5780" width="9.5703125" style="53" bestFit="1" customWidth="1"/>
    <col min="5781" max="5781" width="13.140625" style="53" bestFit="1" customWidth="1"/>
    <col min="5782" max="5782" width="15.140625" style="53" customWidth="1"/>
    <col min="5783" max="5783" width="0" style="53" hidden="1" customWidth="1"/>
    <col min="5784" max="5784" width="13.5703125" style="53" customWidth="1"/>
    <col min="5785" max="5785" width="16.7109375" style="53" customWidth="1"/>
    <col min="5786" max="6008" width="9.140625" style="53"/>
    <col min="6009" max="6009" width="3.5703125" style="53" customWidth="1"/>
    <col min="6010" max="6010" width="37.7109375" style="53" customWidth="1"/>
    <col min="6011" max="6011" width="12.5703125" style="53" customWidth="1"/>
    <col min="6012" max="6014" width="9.5703125" style="53" bestFit="1" customWidth="1"/>
    <col min="6015" max="6015" width="10.5703125" style="53" bestFit="1" customWidth="1"/>
    <col min="6016" max="6016" width="9.5703125" style="53" bestFit="1" customWidth="1"/>
    <col min="6017" max="6017" width="10.5703125" style="53" bestFit="1" customWidth="1"/>
    <col min="6018" max="6018" width="12.28515625" style="53" customWidth="1"/>
    <col min="6019" max="6019" width="10.5703125" style="53" bestFit="1" customWidth="1"/>
    <col min="6020" max="6020" width="10.140625" style="53" customWidth="1"/>
    <col min="6021" max="6021" width="9.5703125" style="53" bestFit="1" customWidth="1"/>
    <col min="6022" max="6022" width="0" style="53" hidden="1" customWidth="1"/>
    <col min="6023" max="6024" width="10.5703125" style="53" bestFit="1" customWidth="1"/>
    <col min="6025" max="6025" width="9.5703125" style="53" bestFit="1" customWidth="1"/>
    <col min="6026" max="6026" width="12.140625" style="53" bestFit="1" customWidth="1"/>
    <col min="6027" max="6027" width="9.5703125" style="53" bestFit="1" customWidth="1"/>
    <col min="6028" max="6028" width="12.140625" style="53" bestFit="1" customWidth="1"/>
    <col min="6029" max="6030" width="10.5703125" style="53" bestFit="1" customWidth="1"/>
    <col min="6031" max="6031" width="10.5703125" style="53" customWidth="1"/>
    <col min="6032" max="6032" width="10.5703125" style="53" bestFit="1" customWidth="1"/>
    <col min="6033" max="6033" width="0" style="53" hidden="1" customWidth="1"/>
    <col min="6034" max="6034" width="10.5703125" style="53" bestFit="1" customWidth="1"/>
    <col min="6035" max="6036" width="9.5703125" style="53" bestFit="1" customWidth="1"/>
    <col min="6037" max="6037" width="13.140625" style="53" bestFit="1" customWidth="1"/>
    <col min="6038" max="6038" width="15.140625" style="53" customWidth="1"/>
    <col min="6039" max="6039" width="0" style="53" hidden="1" customWidth="1"/>
    <col min="6040" max="6040" width="13.5703125" style="53" customWidth="1"/>
    <col min="6041" max="6041" width="16.7109375" style="53" customWidth="1"/>
    <col min="6042" max="6264" width="9.140625" style="53"/>
    <col min="6265" max="6265" width="3.5703125" style="53" customWidth="1"/>
    <col min="6266" max="6266" width="37.7109375" style="53" customWidth="1"/>
    <col min="6267" max="6267" width="12.5703125" style="53" customWidth="1"/>
    <col min="6268" max="6270" width="9.5703125" style="53" bestFit="1" customWidth="1"/>
    <col min="6271" max="6271" width="10.5703125" style="53" bestFit="1" customWidth="1"/>
    <col min="6272" max="6272" width="9.5703125" style="53" bestFit="1" customWidth="1"/>
    <col min="6273" max="6273" width="10.5703125" style="53" bestFit="1" customWidth="1"/>
    <col min="6274" max="6274" width="12.28515625" style="53" customWidth="1"/>
    <col min="6275" max="6275" width="10.5703125" style="53" bestFit="1" customWidth="1"/>
    <col min="6276" max="6276" width="10.140625" style="53" customWidth="1"/>
    <col min="6277" max="6277" width="9.5703125" style="53" bestFit="1" customWidth="1"/>
    <col min="6278" max="6278" width="0" style="53" hidden="1" customWidth="1"/>
    <col min="6279" max="6280" width="10.5703125" style="53" bestFit="1" customWidth="1"/>
    <col min="6281" max="6281" width="9.5703125" style="53" bestFit="1" customWidth="1"/>
    <col min="6282" max="6282" width="12.140625" style="53" bestFit="1" customWidth="1"/>
    <col min="6283" max="6283" width="9.5703125" style="53" bestFit="1" customWidth="1"/>
    <col min="6284" max="6284" width="12.140625" style="53" bestFit="1" customWidth="1"/>
    <col min="6285" max="6286" width="10.5703125" style="53" bestFit="1" customWidth="1"/>
    <col min="6287" max="6287" width="10.5703125" style="53" customWidth="1"/>
    <col min="6288" max="6288" width="10.5703125" style="53" bestFit="1" customWidth="1"/>
    <col min="6289" max="6289" width="0" style="53" hidden="1" customWidth="1"/>
    <col min="6290" max="6290" width="10.5703125" style="53" bestFit="1" customWidth="1"/>
    <col min="6291" max="6292" width="9.5703125" style="53" bestFit="1" customWidth="1"/>
    <col min="6293" max="6293" width="13.140625" style="53" bestFit="1" customWidth="1"/>
    <col min="6294" max="6294" width="15.140625" style="53" customWidth="1"/>
    <col min="6295" max="6295" width="0" style="53" hidden="1" customWidth="1"/>
    <col min="6296" max="6296" width="13.5703125" style="53" customWidth="1"/>
    <col min="6297" max="6297" width="16.7109375" style="53" customWidth="1"/>
    <col min="6298" max="6520" width="9.140625" style="53"/>
    <col min="6521" max="6521" width="3.5703125" style="53" customWidth="1"/>
    <col min="6522" max="6522" width="37.7109375" style="53" customWidth="1"/>
    <col min="6523" max="6523" width="12.5703125" style="53" customWidth="1"/>
    <col min="6524" max="6526" width="9.5703125" style="53" bestFit="1" customWidth="1"/>
    <col min="6527" max="6527" width="10.5703125" style="53" bestFit="1" customWidth="1"/>
    <col min="6528" max="6528" width="9.5703125" style="53" bestFit="1" customWidth="1"/>
    <col min="6529" max="6529" width="10.5703125" style="53" bestFit="1" customWidth="1"/>
    <col min="6530" max="6530" width="12.28515625" style="53" customWidth="1"/>
    <col min="6531" max="6531" width="10.5703125" style="53" bestFit="1" customWidth="1"/>
    <col min="6532" max="6532" width="10.140625" style="53" customWidth="1"/>
    <col min="6533" max="6533" width="9.5703125" style="53" bestFit="1" customWidth="1"/>
    <col min="6534" max="6534" width="0" style="53" hidden="1" customWidth="1"/>
    <col min="6535" max="6536" width="10.5703125" style="53" bestFit="1" customWidth="1"/>
    <col min="6537" max="6537" width="9.5703125" style="53" bestFit="1" customWidth="1"/>
    <col min="6538" max="6538" width="12.140625" style="53" bestFit="1" customWidth="1"/>
    <col min="6539" max="6539" width="9.5703125" style="53" bestFit="1" customWidth="1"/>
    <col min="6540" max="6540" width="12.140625" style="53" bestFit="1" customWidth="1"/>
    <col min="6541" max="6542" width="10.5703125" style="53" bestFit="1" customWidth="1"/>
    <col min="6543" max="6543" width="10.5703125" style="53" customWidth="1"/>
    <col min="6544" max="6544" width="10.5703125" style="53" bestFit="1" customWidth="1"/>
    <col min="6545" max="6545" width="0" style="53" hidden="1" customWidth="1"/>
    <col min="6546" max="6546" width="10.5703125" style="53" bestFit="1" customWidth="1"/>
    <col min="6547" max="6548" width="9.5703125" style="53" bestFit="1" customWidth="1"/>
    <col min="6549" max="6549" width="13.140625" style="53" bestFit="1" customWidth="1"/>
    <col min="6550" max="6550" width="15.140625" style="53" customWidth="1"/>
    <col min="6551" max="6551" width="0" style="53" hidden="1" customWidth="1"/>
    <col min="6552" max="6552" width="13.5703125" style="53" customWidth="1"/>
    <col min="6553" max="6553" width="16.7109375" style="53" customWidth="1"/>
    <col min="6554" max="6776" width="9.140625" style="53"/>
    <col min="6777" max="6777" width="3.5703125" style="53" customWidth="1"/>
    <col min="6778" max="6778" width="37.7109375" style="53" customWidth="1"/>
    <col min="6779" max="6779" width="12.5703125" style="53" customWidth="1"/>
    <col min="6780" max="6782" width="9.5703125" style="53" bestFit="1" customWidth="1"/>
    <col min="6783" max="6783" width="10.5703125" style="53" bestFit="1" customWidth="1"/>
    <col min="6784" max="6784" width="9.5703125" style="53" bestFit="1" customWidth="1"/>
    <col min="6785" max="6785" width="10.5703125" style="53" bestFit="1" customWidth="1"/>
    <col min="6786" max="6786" width="12.28515625" style="53" customWidth="1"/>
    <col min="6787" max="6787" width="10.5703125" style="53" bestFit="1" customWidth="1"/>
    <col min="6788" max="6788" width="10.140625" style="53" customWidth="1"/>
    <col min="6789" max="6789" width="9.5703125" style="53" bestFit="1" customWidth="1"/>
    <col min="6790" max="6790" width="0" style="53" hidden="1" customWidth="1"/>
    <col min="6791" max="6792" width="10.5703125" style="53" bestFit="1" customWidth="1"/>
    <col min="6793" max="6793" width="9.5703125" style="53" bestFit="1" customWidth="1"/>
    <col min="6794" max="6794" width="12.140625" style="53" bestFit="1" customWidth="1"/>
    <col min="6795" max="6795" width="9.5703125" style="53" bestFit="1" customWidth="1"/>
    <col min="6796" max="6796" width="12.140625" style="53" bestFit="1" customWidth="1"/>
    <col min="6797" max="6798" width="10.5703125" style="53" bestFit="1" customWidth="1"/>
    <col min="6799" max="6799" width="10.5703125" style="53" customWidth="1"/>
    <col min="6800" max="6800" width="10.5703125" style="53" bestFit="1" customWidth="1"/>
    <col min="6801" max="6801" width="0" style="53" hidden="1" customWidth="1"/>
    <col min="6802" max="6802" width="10.5703125" style="53" bestFit="1" customWidth="1"/>
    <col min="6803" max="6804" width="9.5703125" style="53" bestFit="1" customWidth="1"/>
    <col min="6805" max="6805" width="13.140625" style="53" bestFit="1" customWidth="1"/>
    <col min="6806" max="6806" width="15.140625" style="53" customWidth="1"/>
    <col min="6807" max="6807" width="0" style="53" hidden="1" customWidth="1"/>
    <col min="6808" max="6808" width="13.5703125" style="53" customWidth="1"/>
    <col min="6809" max="6809" width="16.7109375" style="53" customWidth="1"/>
    <col min="6810" max="7032" width="9.140625" style="53"/>
    <col min="7033" max="7033" width="3.5703125" style="53" customWidth="1"/>
    <col min="7034" max="7034" width="37.7109375" style="53" customWidth="1"/>
    <col min="7035" max="7035" width="12.5703125" style="53" customWidth="1"/>
    <col min="7036" max="7038" width="9.5703125" style="53" bestFit="1" customWidth="1"/>
    <col min="7039" max="7039" width="10.5703125" style="53" bestFit="1" customWidth="1"/>
    <col min="7040" max="7040" width="9.5703125" style="53" bestFit="1" customWidth="1"/>
    <col min="7041" max="7041" width="10.5703125" style="53" bestFit="1" customWidth="1"/>
    <col min="7042" max="7042" width="12.28515625" style="53" customWidth="1"/>
    <col min="7043" max="7043" width="10.5703125" style="53" bestFit="1" customWidth="1"/>
    <col min="7044" max="7044" width="10.140625" style="53" customWidth="1"/>
    <col min="7045" max="7045" width="9.5703125" style="53" bestFit="1" customWidth="1"/>
    <col min="7046" max="7046" width="0" style="53" hidden="1" customWidth="1"/>
    <col min="7047" max="7048" width="10.5703125" style="53" bestFit="1" customWidth="1"/>
    <col min="7049" max="7049" width="9.5703125" style="53" bestFit="1" customWidth="1"/>
    <col min="7050" max="7050" width="12.140625" style="53" bestFit="1" customWidth="1"/>
    <col min="7051" max="7051" width="9.5703125" style="53" bestFit="1" customWidth="1"/>
    <col min="7052" max="7052" width="12.140625" style="53" bestFit="1" customWidth="1"/>
    <col min="7053" max="7054" width="10.5703125" style="53" bestFit="1" customWidth="1"/>
    <col min="7055" max="7055" width="10.5703125" style="53" customWidth="1"/>
    <col min="7056" max="7056" width="10.5703125" style="53" bestFit="1" customWidth="1"/>
    <col min="7057" max="7057" width="0" style="53" hidden="1" customWidth="1"/>
    <col min="7058" max="7058" width="10.5703125" style="53" bestFit="1" customWidth="1"/>
    <col min="7059" max="7060" width="9.5703125" style="53" bestFit="1" customWidth="1"/>
    <col min="7061" max="7061" width="13.140625" style="53" bestFit="1" customWidth="1"/>
    <col min="7062" max="7062" width="15.140625" style="53" customWidth="1"/>
    <col min="7063" max="7063" width="0" style="53" hidden="1" customWidth="1"/>
    <col min="7064" max="7064" width="13.5703125" style="53" customWidth="1"/>
    <col min="7065" max="7065" width="16.7109375" style="53" customWidth="1"/>
    <col min="7066" max="7288" width="9.140625" style="53"/>
    <col min="7289" max="7289" width="3.5703125" style="53" customWidth="1"/>
    <col min="7290" max="7290" width="37.7109375" style="53" customWidth="1"/>
    <col min="7291" max="7291" width="12.5703125" style="53" customWidth="1"/>
    <col min="7292" max="7294" width="9.5703125" style="53" bestFit="1" customWidth="1"/>
    <col min="7295" max="7295" width="10.5703125" style="53" bestFit="1" customWidth="1"/>
    <col min="7296" max="7296" width="9.5703125" style="53" bestFit="1" customWidth="1"/>
    <col min="7297" max="7297" width="10.5703125" style="53" bestFit="1" customWidth="1"/>
    <col min="7298" max="7298" width="12.28515625" style="53" customWidth="1"/>
    <col min="7299" max="7299" width="10.5703125" style="53" bestFit="1" customWidth="1"/>
    <col min="7300" max="7300" width="10.140625" style="53" customWidth="1"/>
    <col min="7301" max="7301" width="9.5703125" style="53" bestFit="1" customWidth="1"/>
    <col min="7302" max="7302" width="0" style="53" hidden="1" customWidth="1"/>
    <col min="7303" max="7304" width="10.5703125" style="53" bestFit="1" customWidth="1"/>
    <col min="7305" max="7305" width="9.5703125" style="53" bestFit="1" customWidth="1"/>
    <col min="7306" max="7306" width="12.140625" style="53" bestFit="1" customWidth="1"/>
    <col min="7307" max="7307" width="9.5703125" style="53" bestFit="1" customWidth="1"/>
    <col min="7308" max="7308" width="12.140625" style="53" bestFit="1" customWidth="1"/>
    <col min="7309" max="7310" width="10.5703125" style="53" bestFit="1" customWidth="1"/>
    <col min="7311" max="7311" width="10.5703125" style="53" customWidth="1"/>
    <col min="7312" max="7312" width="10.5703125" style="53" bestFit="1" customWidth="1"/>
    <col min="7313" max="7313" width="0" style="53" hidden="1" customWidth="1"/>
    <col min="7314" max="7314" width="10.5703125" style="53" bestFit="1" customWidth="1"/>
    <col min="7315" max="7316" width="9.5703125" style="53" bestFit="1" customWidth="1"/>
    <col min="7317" max="7317" width="13.140625" style="53" bestFit="1" customWidth="1"/>
    <col min="7318" max="7318" width="15.140625" style="53" customWidth="1"/>
    <col min="7319" max="7319" width="0" style="53" hidden="1" customWidth="1"/>
    <col min="7320" max="7320" width="13.5703125" style="53" customWidth="1"/>
    <col min="7321" max="7321" width="16.7109375" style="53" customWidth="1"/>
    <col min="7322" max="7544" width="9.140625" style="53"/>
    <col min="7545" max="7545" width="3.5703125" style="53" customWidth="1"/>
    <col min="7546" max="7546" width="37.7109375" style="53" customWidth="1"/>
    <col min="7547" max="7547" width="12.5703125" style="53" customWidth="1"/>
    <col min="7548" max="7550" width="9.5703125" style="53" bestFit="1" customWidth="1"/>
    <col min="7551" max="7551" width="10.5703125" style="53" bestFit="1" customWidth="1"/>
    <col min="7552" max="7552" width="9.5703125" style="53" bestFit="1" customWidth="1"/>
    <col min="7553" max="7553" width="10.5703125" style="53" bestFit="1" customWidth="1"/>
    <col min="7554" max="7554" width="12.28515625" style="53" customWidth="1"/>
    <col min="7555" max="7555" width="10.5703125" style="53" bestFit="1" customWidth="1"/>
    <col min="7556" max="7556" width="10.140625" style="53" customWidth="1"/>
    <col min="7557" max="7557" width="9.5703125" style="53" bestFit="1" customWidth="1"/>
    <col min="7558" max="7558" width="0" style="53" hidden="1" customWidth="1"/>
    <col min="7559" max="7560" width="10.5703125" style="53" bestFit="1" customWidth="1"/>
    <col min="7561" max="7561" width="9.5703125" style="53" bestFit="1" customWidth="1"/>
    <col min="7562" max="7562" width="12.140625" style="53" bestFit="1" customWidth="1"/>
    <col min="7563" max="7563" width="9.5703125" style="53" bestFit="1" customWidth="1"/>
    <col min="7564" max="7564" width="12.140625" style="53" bestFit="1" customWidth="1"/>
    <col min="7565" max="7566" width="10.5703125" style="53" bestFit="1" customWidth="1"/>
    <col min="7567" max="7567" width="10.5703125" style="53" customWidth="1"/>
    <col min="7568" max="7568" width="10.5703125" style="53" bestFit="1" customWidth="1"/>
    <col min="7569" max="7569" width="0" style="53" hidden="1" customWidth="1"/>
    <col min="7570" max="7570" width="10.5703125" style="53" bestFit="1" customWidth="1"/>
    <col min="7571" max="7572" width="9.5703125" style="53" bestFit="1" customWidth="1"/>
    <col min="7573" max="7573" width="13.140625" style="53" bestFit="1" customWidth="1"/>
    <col min="7574" max="7574" width="15.140625" style="53" customWidth="1"/>
    <col min="7575" max="7575" width="0" style="53" hidden="1" customWidth="1"/>
    <col min="7576" max="7576" width="13.5703125" style="53" customWidth="1"/>
    <col min="7577" max="7577" width="16.7109375" style="53" customWidth="1"/>
    <col min="7578" max="7800" width="9.140625" style="53"/>
    <col min="7801" max="7801" width="3.5703125" style="53" customWidth="1"/>
    <col min="7802" max="7802" width="37.7109375" style="53" customWidth="1"/>
    <col min="7803" max="7803" width="12.5703125" style="53" customWidth="1"/>
    <col min="7804" max="7806" width="9.5703125" style="53" bestFit="1" customWidth="1"/>
    <col min="7807" max="7807" width="10.5703125" style="53" bestFit="1" customWidth="1"/>
    <col min="7808" max="7808" width="9.5703125" style="53" bestFit="1" customWidth="1"/>
    <col min="7809" max="7809" width="10.5703125" style="53" bestFit="1" customWidth="1"/>
    <col min="7810" max="7810" width="12.28515625" style="53" customWidth="1"/>
    <col min="7811" max="7811" width="10.5703125" style="53" bestFit="1" customWidth="1"/>
    <col min="7812" max="7812" width="10.140625" style="53" customWidth="1"/>
    <col min="7813" max="7813" width="9.5703125" style="53" bestFit="1" customWidth="1"/>
    <col min="7814" max="7814" width="0" style="53" hidden="1" customWidth="1"/>
    <col min="7815" max="7816" width="10.5703125" style="53" bestFit="1" customWidth="1"/>
    <col min="7817" max="7817" width="9.5703125" style="53" bestFit="1" customWidth="1"/>
    <col min="7818" max="7818" width="12.140625" style="53" bestFit="1" customWidth="1"/>
    <col min="7819" max="7819" width="9.5703125" style="53" bestFit="1" customWidth="1"/>
    <col min="7820" max="7820" width="12.140625" style="53" bestFit="1" customWidth="1"/>
    <col min="7821" max="7822" width="10.5703125" style="53" bestFit="1" customWidth="1"/>
    <col min="7823" max="7823" width="10.5703125" style="53" customWidth="1"/>
    <col min="7824" max="7824" width="10.5703125" style="53" bestFit="1" customWidth="1"/>
    <col min="7825" max="7825" width="0" style="53" hidden="1" customWidth="1"/>
    <col min="7826" max="7826" width="10.5703125" style="53" bestFit="1" customWidth="1"/>
    <col min="7827" max="7828" width="9.5703125" style="53" bestFit="1" customWidth="1"/>
    <col min="7829" max="7829" width="13.140625" style="53" bestFit="1" customWidth="1"/>
    <col min="7830" max="7830" width="15.140625" style="53" customWidth="1"/>
    <col min="7831" max="7831" width="0" style="53" hidden="1" customWidth="1"/>
    <col min="7832" max="7832" width="13.5703125" style="53" customWidth="1"/>
    <col min="7833" max="7833" width="16.7109375" style="53" customWidth="1"/>
    <col min="7834" max="8056" width="9.140625" style="53"/>
    <col min="8057" max="8057" width="3.5703125" style="53" customWidth="1"/>
    <col min="8058" max="8058" width="37.7109375" style="53" customWidth="1"/>
    <col min="8059" max="8059" width="12.5703125" style="53" customWidth="1"/>
    <col min="8060" max="8062" width="9.5703125" style="53" bestFit="1" customWidth="1"/>
    <col min="8063" max="8063" width="10.5703125" style="53" bestFit="1" customWidth="1"/>
    <col min="8064" max="8064" width="9.5703125" style="53" bestFit="1" customWidth="1"/>
    <col min="8065" max="8065" width="10.5703125" style="53" bestFit="1" customWidth="1"/>
    <col min="8066" max="8066" width="12.28515625" style="53" customWidth="1"/>
    <col min="8067" max="8067" width="10.5703125" style="53" bestFit="1" customWidth="1"/>
    <col min="8068" max="8068" width="10.140625" style="53" customWidth="1"/>
    <col min="8069" max="8069" width="9.5703125" style="53" bestFit="1" customWidth="1"/>
    <col min="8070" max="8070" width="0" style="53" hidden="1" customWidth="1"/>
    <col min="8071" max="8072" width="10.5703125" style="53" bestFit="1" customWidth="1"/>
    <col min="8073" max="8073" width="9.5703125" style="53" bestFit="1" customWidth="1"/>
    <col min="8074" max="8074" width="12.140625" style="53" bestFit="1" customWidth="1"/>
    <col min="8075" max="8075" width="9.5703125" style="53" bestFit="1" customWidth="1"/>
    <col min="8076" max="8076" width="12.140625" style="53" bestFit="1" customWidth="1"/>
    <col min="8077" max="8078" width="10.5703125" style="53" bestFit="1" customWidth="1"/>
    <col min="8079" max="8079" width="10.5703125" style="53" customWidth="1"/>
    <col min="8080" max="8080" width="10.5703125" style="53" bestFit="1" customWidth="1"/>
    <col min="8081" max="8081" width="0" style="53" hidden="1" customWidth="1"/>
    <col min="8082" max="8082" width="10.5703125" style="53" bestFit="1" customWidth="1"/>
    <col min="8083" max="8084" width="9.5703125" style="53" bestFit="1" customWidth="1"/>
    <col min="8085" max="8085" width="13.140625" style="53" bestFit="1" customWidth="1"/>
    <col min="8086" max="8086" width="15.140625" style="53" customWidth="1"/>
    <col min="8087" max="8087" width="0" style="53" hidden="1" customWidth="1"/>
    <col min="8088" max="8088" width="13.5703125" style="53" customWidth="1"/>
    <col min="8089" max="8089" width="16.7109375" style="53" customWidth="1"/>
    <col min="8090" max="8312" width="9.140625" style="53"/>
    <col min="8313" max="8313" width="3.5703125" style="53" customWidth="1"/>
    <col min="8314" max="8314" width="37.7109375" style="53" customWidth="1"/>
    <col min="8315" max="8315" width="12.5703125" style="53" customWidth="1"/>
    <col min="8316" max="8318" width="9.5703125" style="53" bestFit="1" customWidth="1"/>
    <col min="8319" max="8319" width="10.5703125" style="53" bestFit="1" customWidth="1"/>
    <col min="8320" max="8320" width="9.5703125" style="53" bestFit="1" customWidth="1"/>
    <col min="8321" max="8321" width="10.5703125" style="53" bestFit="1" customWidth="1"/>
    <col min="8322" max="8322" width="12.28515625" style="53" customWidth="1"/>
    <col min="8323" max="8323" width="10.5703125" style="53" bestFit="1" customWidth="1"/>
    <col min="8324" max="8324" width="10.140625" style="53" customWidth="1"/>
    <col min="8325" max="8325" width="9.5703125" style="53" bestFit="1" customWidth="1"/>
    <col min="8326" max="8326" width="0" style="53" hidden="1" customWidth="1"/>
    <col min="8327" max="8328" width="10.5703125" style="53" bestFit="1" customWidth="1"/>
    <col min="8329" max="8329" width="9.5703125" style="53" bestFit="1" customWidth="1"/>
    <col min="8330" max="8330" width="12.140625" style="53" bestFit="1" customWidth="1"/>
    <col min="8331" max="8331" width="9.5703125" style="53" bestFit="1" customWidth="1"/>
    <col min="8332" max="8332" width="12.140625" style="53" bestFit="1" customWidth="1"/>
    <col min="8333" max="8334" width="10.5703125" style="53" bestFit="1" customWidth="1"/>
    <col min="8335" max="8335" width="10.5703125" style="53" customWidth="1"/>
    <col min="8336" max="8336" width="10.5703125" style="53" bestFit="1" customWidth="1"/>
    <col min="8337" max="8337" width="0" style="53" hidden="1" customWidth="1"/>
    <col min="8338" max="8338" width="10.5703125" style="53" bestFit="1" customWidth="1"/>
    <col min="8339" max="8340" width="9.5703125" style="53" bestFit="1" customWidth="1"/>
    <col min="8341" max="8341" width="13.140625" style="53" bestFit="1" customWidth="1"/>
    <col min="8342" max="8342" width="15.140625" style="53" customWidth="1"/>
    <col min="8343" max="8343" width="0" style="53" hidden="1" customWidth="1"/>
    <col min="8344" max="8344" width="13.5703125" style="53" customWidth="1"/>
    <col min="8345" max="8345" width="16.7109375" style="53" customWidth="1"/>
    <col min="8346" max="8568" width="9.140625" style="53"/>
    <col min="8569" max="8569" width="3.5703125" style="53" customWidth="1"/>
    <col min="8570" max="8570" width="37.7109375" style="53" customWidth="1"/>
    <col min="8571" max="8571" width="12.5703125" style="53" customWidth="1"/>
    <col min="8572" max="8574" width="9.5703125" style="53" bestFit="1" customWidth="1"/>
    <col min="8575" max="8575" width="10.5703125" style="53" bestFit="1" customWidth="1"/>
    <col min="8576" max="8576" width="9.5703125" style="53" bestFit="1" customWidth="1"/>
    <col min="8577" max="8577" width="10.5703125" style="53" bestFit="1" customWidth="1"/>
    <col min="8578" max="8578" width="12.28515625" style="53" customWidth="1"/>
    <col min="8579" max="8579" width="10.5703125" style="53" bestFit="1" customWidth="1"/>
    <col min="8580" max="8580" width="10.140625" style="53" customWidth="1"/>
    <col min="8581" max="8581" width="9.5703125" style="53" bestFit="1" customWidth="1"/>
    <col min="8582" max="8582" width="0" style="53" hidden="1" customWidth="1"/>
    <col min="8583" max="8584" width="10.5703125" style="53" bestFit="1" customWidth="1"/>
    <col min="8585" max="8585" width="9.5703125" style="53" bestFit="1" customWidth="1"/>
    <col min="8586" max="8586" width="12.140625" style="53" bestFit="1" customWidth="1"/>
    <col min="8587" max="8587" width="9.5703125" style="53" bestFit="1" customWidth="1"/>
    <col min="8588" max="8588" width="12.140625" style="53" bestFit="1" customWidth="1"/>
    <col min="8589" max="8590" width="10.5703125" style="53" bestFit="1" customWidth="1"/>
    <col min="8591" max="8591" width="10.5703125" style="53" customWidth="1"/>
    <col min="8592" max="8592" width="10.5703125" style="53" bestFit="1" customWidth="1"/>
    <col min="8593" max="8593" width="0" style="53" hidden="1" customWidth="1"/>
    <col min="8594" max="8594" width="10.5703125" style="53" bestFit="1" customWidth="1"/>
    <col min="8595" max="8596" width="9.5703125" style="53" bestFit="1" customWidth="1"/>
    <col min="8597" max="8597" width="13.140625" style="53" bestFit="1" customWidth="1"/>
    <col min="8598" max="8598" width="15.140625" style="53" customWidth="1"/>
    <col min="8599" max="8599" width="0" style="53" hidden="1" customWidth="1"/>
    <col min="8600" max="8600" width="13.5703125" style="53" customWidth="1"/>
    <col min="8601" max="8601" width="16.7109375" style="53" customWidth="1"/>
    <col min="8602" max="8824" width="9.140625" style="53"/>
    <col min="8825" max="8825" width="3.5703125" style="53" customWidth="1"/>
    <col min="8826" max="8826" width="37.7109375" style="53" customWidth="1"/>
    <col min="8827" max="8827" width="12.5703125" style="53" customWidth="1"/>
    <col min="8828" max="8830" width="9.5703125" style="53" bestFit="1" customWidth="1"/>
    <col min="8831" max="8831" width="10.5703125" style="53" bestFit="1" customWidth="1"/>
    <col min="8832" max="8832" width="9.5703125" style="53" bestFit="1" customWidth="1"/>
    <col min="8833" max="8833" width="10.5703125" style="53" bestFit="1" customWidth="1"/>
    <col min="8834" max="8834" width="12.28515625" style="53" customWidth="1"/>
    <col min="8835" max="8835" width="10.5703125" style="53" bestFit="1" customWidth="1"/>
    <col min="8836" max="8836" width="10.140625" style="53" customWidth="1"/>
    <col min="8837" max="8837" width="9.5703125" style="53" bestFit="1" customWidth="1"/>
    <col min="8838" max="8838" width="0" style="53" hidden="1" customWidth="1"/>
    <col min="8839" max="8840" width="10.5703125" style="53" bestFit="1" customWidth="1"/>
    <col min="8841" max="8841" width="9.5703125" style="53" bestFit="1" customWidth="1"/>
    <col min="8842" max="8842" width="12.140625" style="53" bestFit="1" customWidth="1"/>
    <col min="8843" max="8843" width="9.5703125" style="53" bestFit="1" customWidth="1"/>
    <col min="8844" max="8844" width="12.140625" style="53" bestFit="1" customWidth="1"/>
    <col min="8845" max="8846" width="10.5703125" style="53" bestFit="1" customWidth="1"/>
    <col min="8847" max="8847" width="10.5703125" style="53" customWidth="1"/>
    <col min="8848" max="8848" width="10.5703125" style="53" bestFit="1" customWidth="1"/>
    <col min="8849" max="8849" width="0" style="53" hidden="1" customWidth="1"/>
    <col min="8850" max="8850" width="10.5703125" style="53" bestFit="1" customWidth="1"/>
    <col min="8851" max="8852" width="9.5703125" style="53" bestFit="1" customWidth="1"/>
    <col min="8853" max="8853" width="13.140625" style="53" bestFit="1" customWidth="1"/>
    <col min="8854" max="8854" width="15.140625" style="53" customWidth="1"/>
    <col min="8855" max="8855" width="0" style="53" hidden="1" customWidth="1"/>
    <col min="8856" max="8856" width="13.5703125" style="53" customWidth="1"/>
    <col min="8857" max="8857" width="16.7109375" style="53" customWidth="1"/>
    <col min="8858" max="9080" width="9.140625" style="53"/>
    <col min="9081" max="9081" width="3.5703125" style="53" customWidth="1"/>
    <col min="9082" max="9082" width="37.7109375" style="53" customWidth="1"/>
    <col min="9083" max="9083" width="12.5703125" style="53" customWidth="1"/>
    <col min="9084" max="9086" width="9.5703125" style="53" bestFit="1" customWidth="1"/>
    <col min="9087" max="9087" width="10.5703125" style="53" bestFit="1" customWidth="1"/>
    <col min="9088" max="9088" width="9.5703125" style="53" bestFit="1" customWidth="1"/>
    <col min="9089" max="9089" width="10.5703125" style="53" bestFit="1" customWidth="1"/>
    <col min="9090" max="9090" width="12.28515625" style="53" customWidth="1"/>
    <col min="9091" max="9091" width="10.5703125" style="53" bestFit="1" customWidth="1"/>
    <col min="9092" max="9092" width="10.140625" style="53" customWidth="1"/>
    <col min="9093" max="9093" width="9.5703125" style="53" bestFit="1" customWidth="1"/>
    <col min="9094" max="9094" width="0" style="53" hidden="1" customWidth="1"/>
    <col min="9095" max="9096" width="10.5703125" style="53" bestFit="1" customWidth="1"/>
    <col min="9097" max="9097" width="9.5703125" style="53" bestFit="1" customWidth="1"/>
    <col min="9098" max="9098" width="12.140625" style="53" bestFit="1" customWidth="1"/>
    <col min="9099" max="9099" width="9.5703125" style="53" bestFit="1" customWidth="1"/>
    <col min="9100" max="9100" width="12.140625" style="53" bestFit="1" customWidth="1"/>
    <col min="9101" max="9102" width="10.5703125" style="53" bestFit="1" customWidth="1"/>
    <col min="9103" max="9103" width="10.5703125" style="53" customWidth="1"/>
    <col min="9104" max="9104" width="10.5703125" style="53" bestFit="1" customWidth="1"/>
    <col min="9105" max="9105" width="0" style="53" hidden="1" customWidth="1"/>
    <col min="9106" max="9106" width="10.5703125" style="53" bestFit="1" customWidth="1"/>
    <col min="9107" max="9108" width="9.5703125" style="53" bestFit="1" customWidth="1"/>
    <col min="9109" max="9109" width="13.140625" style="53" bestFit="1" customWidth="1"/>
    <col min="9110" max="9110" width="15.140625" style="53" customWidth="1"/>
    <col min="9111" max="9111" width="0" style="53" hidden="1" customWidth="1"/>
    <col min="9112" max="9112" width="13.5703125" style="53" customWidth="1"/>
    <col min="9113" max="9113" width="16.7109375" style="53" customWidth="1"/>
    <col min="9114" max="9336" width="9.140625" style="53"/>
    <col min="9337" max="9337" width="3.5703125" style="53" customWidth="1"/>
    <col min="9338" max="9338" width="37.7109375" style="53" customWidth="1"/>
    <col min="9339" max="9339" width="12.5703125" style="53" customWidth="1"/>
    <col min="9340" max="9342" width="9.5703125" style="53" bestFit="1" customWidth="1"/>
    <col min="9343" max="9343" width="10.5703125" style="53" bestFit="1" customWidth="1"/>
    <col min="9344" max="9344" width="9.5703125" style="53" bestFit="1" customWidth="1"/>
    <col min="9345" max="9345" width="10.5703125" style="53" bestFit="1" customWidth="1"/>
    <col min="9346" max="9346" width="12.28515625" style="53" customWidth="1"/>
    <col min="9347" max="9347" width="10.5703125" style="53" bestFit="1" customWidth="1"/>
    <col min="9348" max="9348" width="10.140625" style="53" customWidth="1"/>
    <col min="9349" max="9349" width="9.5703125" style="53" bestFit="1" customWidth="1"/>
    <col min="9350" max="9350" width="0" style="53" hidden="1" customWidth="1"/>
    <col min="9351" max="9352" width="10.5703125" style="53" bestFit="1" customWidth="1"/>
    <col min="9353" max="9353" width="9.5703125" style="53" bestFit="1" customWidth="1"/>
    <col min="9354" max="9354" width="12.140625" style="53" bestFit="1" customWidth="1"/>
    <col min="9355" max="9355" width="9.5703125" style="53" bestFit="1" customWidth="1"/>
    <col min="9356" max="9356" width="12.140625" style="53" bestFit="1" customWidth="1"/>
    <col min="9357" max="9358" width="10.5703125" style="53" bestFit="1" customWidth="1"/>
    <col min="9359" max="9359" width="10.5703125" style="53" customWidth="1"/>
    <col min="9360" max="9360" width="10.5703125" style="53" bestFit="1" customWidth="1"/>
    <col min="9361" max="9361" width="0" style="53" hidden="1" customWidth="1"/>
    <col min="9362" max="9362" width="10.5703125" style="53" bestFit="1" customWidth="1"/>
    <col min="9363" max="9364" width="9.5703125" style="53" bestFit="1" customWidth="1"/>
    <col min="9365" max="9365" width="13.140625" style="53" bestFit="1" customWidth="1"/>
    <col min="9366" max="9366" width="15.140625" style="53" customWidth="1"/>
    <col min="9367" max="9367" width="0" style="53" hidden="1" customWidth="1"/>
    <col min="9368" max="9368" width="13.5703125" style="53" customWidth="1"/>
    <col min="9369" max="9369" width="16.7109375" style="53" customWidth="1"/>
    <col min="9370" max="9592" width="9.140625" style="53"/>
    <col min="9593" max="9593" width="3.5703125" style="53" customWidth="1"/>
    <col min="9594" max="9594" width="37.7109375" style="53" customWidth="1"/>
    <col min="9595" max="9595" width="12.5703125" style="53" customWidth="1"/>
    <col min="9596" max="9598" width="9.5703125" style="53" bestFit="1" customWidth="1"/>
    <col min="9599" max="9599" width="10.5703125" style="53" bestFit="1" customWidth="1"/>
    <col min="9600" max="9600" width="9.5703125" style="53" bestFit="1" customWidth="1"/>
    <col min="9601" max="9601" width="10.5703125" style="53" bestFit="1" customWidth="1"/>
    <col min="9602" max="9602" width="12.28515625" style="53" customWidth="1"/>
    <col min="9603" max="9603" width="10.5703125" style="53" bestFit="1" customWidth="1"/>
    <col min="9604" max="9604" width="10.140625" style="53" customWidth="1"/>
    <col min="9605" max="9605" width="9.5703125" style="53" bestFit="1" customWidth="1"/>
    <col min="9606" max="9606" width="0" style="53" hidden="1" customWidth="1"/>
    <col min="9607" max="9608" width="10.5703125" style="53" bestFit="1" customWidth="1"/>
    <col min="9609" max="9609" width="9.5703125" style="53" bestFit="1" customWidth="1"/>
    <col min="9610" max="9610" width="12.140625" style="53" bestFit="1" customWidth="1"/>
    <col min="9611" max="9611" width="9.5703125" style="53" bestFit="1" customWidth="1"/>
    <col min="9612" max="9612" width="12.140625" style="53" bestFit="1" customWidth="1"/>
    <col min="9613" max="9614" width="10.5703125" style="53" bestFit="1" customWidth="1"/>
    <col min="9615" max="9615" width="10.5703125" style="53" customWidth="1"/>
    <col min="9616" max="9616" width="10.5703125" style="53" bestFit="1" customWidth="1"/>
    <col min="9617" max="9617" width="0" style="53" hidden="1" customWidth="1"/>
    <col min="9618" max="9618" width="10.5703125" style="53" bestFit="1" customWidth="1"/>
    <col min="9619" max="9620" width="9.5703125" style="53" bestFit="1" customWidth="1"/>
    <col min="9621" max="9621" width="13.140625" style="53" bestFit="1" customWidth="1"/>
    <col min="9622" max="9622" width="15.140625" style="53" customWidth="1"/>
    <col min="9623" max="9623" width="0" style="53" hidden="1" customWidth="1"/>
    <col min="9624" max="9624" width="13.5703125" style="53" customWidth="1"/>
    <col min="9625" max="9625" width="16.7109375" style="53" customWidth="1"/>
    <col min="9626" max="9848" width="9.140625" style="53"/>
    <col min="9849" max="9849" width="3.5703125" style="53" customWidth="1"/>
    <col min="9850" max="9850" width="37.7109375" style="53" customWidth="1"/>
    <col min="9851" max="9851" width="12.5703125" style="53" customWidth="1"/>
    <col min="9852" max="9854" width="9.5703125" style="53" bestFit="1" customWidth="1"/>
    <col min="9855" max="9855" width="10.5703125" style="53" bestFit="1" customWidth="1"/>
    <col min="9856" max="9856" width="9.5703125" style="53" bestFit="1" customWidth="1"/>
    <col min="9857" max="9857" width="10.5703125" style="53" bestFit="1" customWidth="1"/>
    <col min="9858" max="9858" width="12.28515625" style="53" customWidth="1"/>
    <col min="9859" max="9859" width="10.5703125" style="53" bestFit="1" customWidth="1"/>
    <col min="9860" max="9860" width="10.140625" style="53" customWidth="1"/>
    <col min="9861" max="9861" width="9.5703125" style="53" bestFit="1" customWidth="1"/>
    <col min="9862" max="9862" width="0" style="53" hidden="1" customWidth="1"/>
    <col min="9863" max="9864" width="10.5703125" style="53" bestFit="1" customWidth="1"/>
    <col min="9865" max="9865" width="9.5703125" style="53" bestFit="1" customWidth="1"/>
    <col min="9866" max="9866" width="12.140625" style="53" bestFit="1" customWidth="1"/>
    <col min="9867" max="9867" width="9.5703125" style="53" bestFit="1" customWidth="1"/>
    <col min="9868" max="9868" width="12.140625" style="53" bestFit="1" customWidth="1"/>
    <col min="9869" max="9870" width="10.5703125" style="53" bestFit="1" customWidth="1"/>
    <col min="9871" max="9871" width="10.5703125" style="53" customWidth="1"/>
    <col min="9872" max="9872" width="10.5703125" style="53" bestFit="1" customWidth="1"/>
    <col min="9873" max="9873" width="0" style="53" hidden="1" customWidth="1"/>
    <col min="9874" max="9874" width="10.5703125" style="53" bestFit="1" customWidth="1"/>
    <col min="9875" max="9876" width="9.5703125" style="53" bestFit="1" customWidth="1"/>
    <col min="9877" max="9877" width="13.140625" style="53" bestFit="1" customWidth="1"/>
    <col min="9878" max="9878" width="15.140625" style="53" customWidth="1"/>
    <col min="9879" max="9879" width="0" style="53" hidden="1" customWidth="1"/>
    <col min="9880" max="9880" width="13.5703125" style="53" customWidth="1"/>
    <col min="9881" max="9881" width="16.7109375" style="53" customWidth="1"/>
    <col min="9882" max="10104" width="9.140625" style="53"/>
    <col min="10105" max="10105" width="3.5703125" style="53" customWidth="1"/>
    <col min="10106" max="10106" width="37.7109375" style="53" customWidth="1"/>
    <col min="10107" max="10107" width="12.5703125" style="53" customWidth="1"/>
    <col min="10108" max="10110" width="9.5703125" style="53" bestFit="1" customWidth="1"/>
    <col min="10111" max="10111" width="10.5703125" style="53" bestFit="1" customWidth="1"/>
    <col min="10112" max="10112" width="9.5703125" style="53" bestFit="1" customWidth="1"/>
    <col min="10113" max="10113" width="10.5703125" style="53" bestFit="1" customWidth="1"/>
    <col min="10114" max="10114" width="12.28515625" style="53" customWidth="1"/>
    <col min="10115" max="10115" width="10.5703125" style="53" bestFit="1" customWidth="1"/>
    <col min="10116" max="10116" width="10.140625" style="53" customWidth="1"/>
    <col min="10117" max="10117" width="9.5703125" style="53" bestFit="1" customWidth="1"/>
    <col min="10118" max="10118" width="0" style="53" hidden="1" customWidth="1"/>
    <col min="10119" max="10120" width="10.5703125" style="53" bestFit="1" customWidth="1"/>
    <col min="10121" max="10121" width="9.5703125" style="53" bestFit="1" customWidth="1"/>
    <col min="10122" max="10122" width="12.140625" style="53" bestFit="1" customWidth="1"/>
    <col min="10123" max="10123" width="9.5703125" style="53" bestFit="1" customWidth="1"/>
    <col min="10124" max="10124" width="12.140625" style="53" bestFit="1" customWidth="1"/>
    <col min="10125" max="10126" width="10.5703125" style="53" bestFit="1" customWidth="1"/>
    <col min="10127" max="10127" width="10.5703125" style="53" customWidth="1"/>
    <col min="10128" max="10128" width="10.5703125" style="53" bestFit="1" customWidth="1"/>
    <col min="10129" max="10129" width="0" style="53" hidden="1" customWidth="1"/>
    <col min="10130" max="10130" width="10.5703125" style="53" bestFit="1" customWidth="1"/>
    <col min="10131" max="10132" width="9.5703125" style="53" bestFit="1" customWidth="1"/>
    <col min="10133" max="10133" width="13.140625" style="53" bestFit="1" customWidth="1"/>
    <col min="10134" max="10134" width="15.140625" style="53" customWidth="1"/>
    <col min="10135" max="10135" width="0" style="53" hidden="1" customWidth="1"/>
    <col min="10136" max="10136" width="13.5703125" style="53" customWidth="1"/>
    <col min="10137" max="10137" width="16.7109375" style="53" customWidth="1"/>
    <col min="10138" max="10360" width="9.140625" style="53"/>
    <col min="10361" max="10361" width="3.5703125" style="53" customWidth="1"/>
    <col min="10362" max="10362" width="37.7109375" style="53" customWidth="1"/>
    <col min="10363" max="10363" width="12.5703125" style="53" customWidth="1"/>
    <col min="10364" max="10366" width="9.5703125" style="53" bestFit="1" customWidth="1"/>
    <col min="10367" max="10367" width="10.5703125" style="53" bestFit="1" customWidth="1"/>
    <col min="10368" max="10368" width="9.5703125" style="53" bestFit="1" customWidth="1"/>
    <col min="10369" max="10369" width="10.5703125" style="53" bestFit="1" customWidth="1"/>
    <col min="10370" max="10370" width="12.28515625" style="53" customWidth="1"/>
    <col min="10371" max="10371" width="10.5703125" style="53" bestFit="1" customWidth="1"/>
    <col min="10372" max="10372" width="10.140625" style="53" customWidth="1"/>
    <col min="10373" max="10373" width="9.5703125" style="53" bestFit="1" customWidth="1"/>
    <col min="10374" max="10374" width="0" style="53" hidden="1" customWidth="1"/>
    <col min="10375" max="10376" width="10.5703125" style="53" bestFit="1" customWidth="1"/>
    <col min="10377" max="10377" width="9.5703125" style="53" bestFit="1" customWidth="1"/>
    <col min="10378" max="10378" width="12.140625" style="53" bestFit="1" customWidth="1"/>
    <col min="10379" max="10379" width="9.5703125" style="53" bestFit="1" customWidth="1"/>
    <col min="10380" max="10380" width="12.140625" style="53" bestFit="1" customWidth="1"/>
    <col min="10381" max="10382" width="10.5703125" style="53" bestFit="1" customWidth="1"/>
    <col min="10383" max="10383" width="10.5703125" style="53" customWidth="1"/>
    <col min="10384" max="10384" width="10.5703125" style="53" bestFit="1" customWidth="1"/>
    <col min="10385" max="10385" width="0" style="53" hidden="1" customWidth="1"/>
    <col min="10386" max="10386" width="10.5703125" style="53" bestFit="1" customWidth="1"/>
    <col min="10387" max="10388" width="9.5703125" style="53" bestFit="1" customWidth="1"/>
    <col min="10389" max="10389" width="13.140625" style="53" bestFit="1" customWidth="1"/>
    <col min="10390" max="10390" width="15.140625" style="53" customWidth="1"/>
    <col min="10391" max="10391" width="0" style="53" hidden="1" customWidth="1"/>
    <col min="10392" max="10392" width="13.5703125" style="53" customWidth="1"/>
    <col min="10393" max="10393" width="16.7109375" style="53" customWidth="1"/>
    <col min="10394" max="10616" width="9.140625" style="53"/>
    <col min="10617" max="10617" width="3.5703125" style="53" customWidth="1"/>
    <col min="10618" max="10618" width="37.7109375" style="53" customWidth="1"/>
    <col min="10619" max="10619" width="12.5703125" style="53" customWidth="1"/>
    <col min="10620" max="10622" width="9.5703125" style="53" bestFit="1" customWidth="1"/>
    <col min="10623" max="10623" width="10.5703125" style="53" bestFit="1" customWidth="1"/>
    <col min="10624" max="10624" width="9.5703125" style="53" bestFit="1" customWidth="1"/>
    <col min="10625" max="10625" width="10.5703125" style="53" bestFit="1" customWidth="1"/>
    <col min="10626" max="10626" width="12.28515625" style="53" customWidth="1"/>
    <col min="10627" max="10627" width="10.5703125" style="53" bestFit="1" customWidth="1"/>
    <col min="10628" max="10628" width="10.140625" style="53" customWidth="1"/>
    <col min="10629" max="10629" width="9.5703125" style="53" bestFit="1" customWidth="1"/>
    <col min="10630" max="10630" width="0" style="53" hidden="1" customWidth="1"/>
    <col min="10631" max="10632" width="10.5703125" style="53" bestFit="1" customWidth="1"/>
    <col min="10633" max="10633" width="9.5703125" style="53" bestFit="1" customWidth="1"/>
    <col min="10634" max="10634" width="12.140625" style="53" bestFit="1" customWidth="1"/>
    <col min="10635" max="10635" width="9.5703125" style="53" bestFit="1" customWidth="1"/>
    <col min="10636" max="10636" width="12.140625" style="53" bestFit="1" customWidth="1"/>
    <col min="10637" max="10638" width="10.5703125" style="53" bestFit="1" customWidth="1"/>
    <col min="10639" max="10639" width="10.5703125" style="53" customWidth="1"/>
    <col min="10640" max="10640" width="10.5703125" style="53" bestFit="1" customWidth="1"/>
    <col min="10641" max="10641" width="0" style="53" hidden="1" customWidth="1"/>
    <col min="10642" max="10642" width="10.5703125" style="53" bestFit="1" customWidth="1"/>
    <col min="10643" max="10644" width="9.5703125" style="53" bestFit="1" customWidth="1"/>
    <col min="10645" max="10645" width="13.140625" style="53" bestFit="1" customWidth="1"/>
    <col min="10646" max="10646" width="15.140625" style="53" customWidth="1"/>
    <col min="10647" max="10647" width="0" style="53" hidden="1" customWidth="1"/>
    <col min="10648" max="10648" width="13.5703125" style="53" customWidth="1"/>
    <col min="10649" max="10649" width="16.7109375" style="53" customWidth="1"/>
    <col min="10650" max="10872" width="9.140625" style="53"/>
    <col min="10873" max="10873" width="3.5703125" style="53" customWidth="1"/>
    <col min="10874" max="10874" width="37.7109375" style="53" customWidth="1"/>
    <col min="10875" max="10875" width="12.5703125" style="53" customWidth="1"/>
    <col min="10876" max="10878" width="9.5703125" style="53" bestFit="1" customWidth="1"/>
    <col min="10879" max="10879" width="10.5703125" style="53" bestFit="1" customWidth="1"/>
    <col min="10880" max="10880" width="9.5703125" style="53" bestFit="1" customWidth="1"/>
    <col min="10881" max="10881" width="10.5703125" style="53" bestFit="1" customWidth="1"/>
    <col min="10882" max="10882" width="12.28515625" style="53" customWidth="1"/>
    <col min="10883" max="10883" width="10.5703125" style="53" bestFit="1" customWidth="1"/>
    <col min="10884" max="10884" width="10.140625" style="53" customWidth="1"/>
    <col min="10885" max="10885" width="9.5703125" style="53" bestFit="1" customWidth="1"/>
    <col min="10886" max="10886" width="0" style="53" hidden="1" customWidth="1"/>
    <col min="10887" max="10888" width="10.5703125" style="53" bestFit="1" customWidth="1"/>
    <col min="10889" max="10889" width="9.5703125" style="53" bestFit="1" customWidth="1"/>
    <col min="10890" max="10890" width="12.140625" style="53" bestFit="1" customWidth="1"/>
    <col min="10891" max="10891" width="9.5703125" style="53" bestFit="1" customWidth="1"/>
    <col min="10892" max="10892" width="12.140625" style="53" bestFit="1" customWidth="1"/>
    <col min="10893" max="10894" width="10.5703125" style="53" bestFit="1" customWidth="1"/>
    <col min="10895" max="10895" width="10.5703125" style="53" customWidth="1"/>
    <col min="10896" max="10896" width="10.5703125" style="53" bestFit="1" customWidth="1"/>
    <col min="10897" max="10897" width="0" style="53" hidden="1" customWidth="1"/>
    <col min="10898" max="10898" width="10.5703125" style="53" bestFit="1" customWidth="1"/>
    <col min="10899" max="10900" width="9.5703125" style="53" bestFit="1" customWidth="1"/>
    <col min="10901" max="10901" width="13.140625" style="53" bestFit="1" customWidth="1"/>
    <col min="10902" max="10902" width="15.140625" style="53" customWidth="1"/>
    <col min="10903" max="10903" width="0" style="53" hidden="1" customWidth="1"/>
    <col min="10904" max="10904" width="13.5703125" style="53" customWidth="1"/>
    <col min="10905" max="10905" width="16.7109375" style="53" customWidth="1"/>
    <col min="10906" max="11128" width="9.140625" style="53"/>
    <col min="11129" max="11129" width="3.5703125" style="53" customWidth="1"/>
    <col min="11130" max="11130" width="37.7109375" style="53" customWidth="1"/>
    <col min="11131" max="11131" width="12.5703125" style="53" customWidth="1"/>
    <col min="11132" max="11134" width="9.5703125" style="53" bestFit="1" customWidth="1"/>
    <col min="11135" max="11135" width="10.5703125" style="53" bestFit="1" customWidth="1"/>
    <col min="11136" max="11136" width="9.5703125" style="53" bestFit="1" customWidth="1"/>
    <col min="11137" max="11137" width="10.5703125" style="53" bestFit="1" customWidth="1"/>
    <col min="11138" max="11138" width="12.28515625" style="53" customWidth="1"/>
    <col min="11139" max="11139" width="10.5703125" style="53" bestFit="1" customWidth="1"/>
    <col min="11140" max="11140" width="10.140625" style="53" customWidth="1"/>
    <col min="11141" max="11141" width="9.5703125" style="53" bestFit="1" customWidth="1"/>
    <col min="11142" max="11142" width="0" style="53" hidden="1" customWidth="1"/>
    <col min="11143" max="11144" width="10.5703125" style="53" bestFit="1" customWidth="1"/>
    <col min="11145" max="11145" width="9.5703125" style="53" bestFit="1" customWidth="1"/>
    <col min="11146" max="11146" width="12.140625" style="53" bestFit="1" customWidth="1"/>
    <col min="11147" max="11147" width="9.5703125" style="53" bestFit="1" customWidth="1"/>
    <col min="11148" max="11148" width="12.140625" style="53" bestFit="1" customWidth="1"/>
    <col min="11149" max="11150" width="10.5703125" style="53" bestFit="1" customWidth="1"/>
    <col min="11151" max="11151" width="10.5703125" style="53" customWidth="1"/>
    <col min="11152" max="11152" width="10.5703125" style="53" bestFit="1" customWidth="1"/>
    <col min="11153" max="11153" width="0" style="53" hidden="1" customWidth="1"/>
    <col min="11154" max="11154" width="10.5703125" style="53" bestFit="1" customWidth="1"/>
    <col min="11155" max="11156" width="9.5703125" style="53" bestFit="1" customWidth="1"/>
    <col min="11157" max="11157" width="13.140625" style="53" bestFit="1" customWidth="1"/>
    <col min="11158" max="11158" width="15.140625" style="53" customWidth="1"/>
    <col min="11159" max="11159" width="0" style="53" hidden="1" customWidth="1"/>
    <col min="11160" max="11160" width="13.5703125" style="53" customWidth="1"/>
    <col min="11161" max="11161" width="16.7109375" style="53" customWidth="1"/>
    <col min="11162" max="11384" width="9.140625" style="53"/>
    <col min="11385" max="11385" width="3.5703125" style="53" customWidth="1"/>
    <col min="11386" max="11386" width="37.7109375" style="53" customWidth="1"/>
    <col min="11387" max="11387" width="12.5703125" style="53" customWidth="1"/>
    <col min="11388" max="11390" width="9.5703125" style="53" bestFit="1" customWidth="1"/>
    <col min="11391" max="11391" width="10.5703125" style="53" bestFit="1" customWidth="1"/>
    <col min="11392" max="11392" width="9.5703125" style="53" bestFit="1" customWidth="1"/>
    <col min="11393" max="11393" width="10.5703125" style="53" bestFit="1" customWidth="1"/>
    <col min="11394" max="11394" width="12.28515625" style="53" customWidth="1"/>
    <col min="11395" max="11395" width="10.5703125" style="53" bestFit="1" customWidth="1"/>
    <col min="11396" max="11396" width="10.140625" style="53" customWidth="1"/>
    <col min="11397" max="11397" width="9.5703125" style="53" bestFit="1" customWidth="1"/>
    <col min="11398" max="11398" width="0" style="53" hidden="1" customWidth="1"/>
    <col min="11399" max="11400" width="10.5703125" style="53" bestFit="1" customWidth="1"/>
    <col min="11401" max="11401" width="9.5703125" style="53" bestFit="1" customWidth="1"/>
    <col min="11402" max="11402" width="12.140625" style="53" bestFit="1" customWidth="1"/>
    <col min="11403" max="11403" width="9.5703125" style="53" bestFit="1" customWidth="1"/>
    <col min="11404" max="11404" width="12.140625" style="53" bestFit="1" customWidth="1"/>
    <col min="11405" max="11406" width="10.5703125" style="53" bestFit="1" customWidth="1"/>
    <col min="11407" max="11407" width="10.5703125" style="53" customWidth="1"/>
    <col min="11408" max="11408" width="10.5703125" style="53" bestFit="1" customWidth="1"/>
    <col min="11409" max="11409" width="0" style="53" hidden="1" customWidth="1"/>
    <col min="11410" max="11410" width="10.5703125" style="53" bestFit="1" customWidth="1"/>
    <col min="11411" max="11412" width="9.5703125" style="53" bestFit="1" customWidth="1"/>
    <col min="11413" max="11413" width="13.140625" style="53" bestFit="1" customWidth="1"/>
    <col min="11414" max="11414" width="15.140625" style="53" customWidth="1"/>
    <col min="11415" max="11415" width="0" style="53" hidden="1" customWidth="1"/>
    <col min="11416" max="11416" width="13.5703125" style="53" customWidth="1"/>
    <col min="11417" max="11417" width="16.7109375" style="53" customWidth="1"/>
    <col min="11418" max="11640" width="9.140625" style="53"/>
    <col min="11641" max="11641" width="3.5703125" style="53" customWidth="1"/>
    <col min="11642" max="11642" width="37.7109375" style="53" customWidth="1"/>
    <col min="11643" max="11643" width="12.5703125" style="53" customWidth="1"/>
    <col min="11644" max="11646" width="9.5703125" style="53" bestFit="1" customWidth="1"/>
    <col min="11647" max="11647" width="10.5703125" style="53" bestFit="1" customWidth="1"/>
    <col min="11648" max="11648" width="9.5703125" style="53" bestFit="1" customWidth="1"/>
    <col min="11649" max="11649" width="10.5703125" style="53" bestFit="1" customWidth="1"/>
    <col min="11650" max="11650" width="12.28515625" style="53" customWidth="1"/>
    <col min="11651" max="11651" width="10.5703125" style="53" bestFit="1" customWidth="1"/>
    <col min="11652" max="11652" width="10.140625" style="53" customWidth="1"/>
    <col min="11653" max="11653" width="9.5703125" style="53" bestFit="1" customWidth="1"/>
    <col min="11654" max="11654" width="0" style="53" hidden="1" customWidth="1"/>
    <col min="11655" max="11656" width="10.5703125" style="53" bestFit="1" customWidth="1"/>
    <col min="11657" max="11657" width="9.5703125" style="53" bestFit="1" customWidth="1"/>
    <col min="11658" max="11658" width="12.140625" style="53" bestFit="1" customWidth="1"/>
    <col min="11659" max="11659" width="9.5703125" style="53" bestFit="1" customWidth="1"/>
    <col min="11660" max="11660" width="12.140625" style="53" bestFit="1" customWidth="1"/>
    <col min="11661" max="11662" width="10.5703125" style="53" bestFit="1" customWidth="1"/>
    <col min="11663" max="11663" width="10.5703125" style="53" customWidth="1"/>
    <col min="11664" max="11664" width="10.5703125" style="53" bestFit="1" customWidth="1"/>
    <col min="11665" max="11665" width="0" style="53" hidden="1" customWidth="1"/>
    <col min="11666" max="11666" width="10.5703125" style="53" bestFit="1" customWidth="1"/>
    <col min="11667" max="11668" width="9.5703125" style="53" bestFit="1" customWidth="1"/>
    <col min="11669" max="11669" width="13.140625" style="53" bestFit="1" customWidth="1"/>
    <col min="11670" max="11670" width="15.140625" style="53" customWidth="1"/>
    <col min="11671" max="11671" width="0" style="53" hidden="1" customWidth="1"/>
    <col min="11672" max="11672" width="13.5703125" style="53" customWidth="1"/>
    <col min="11673" max="11673" width="16.7109375" style="53" customWidth="1"/>
    <col min="11674" max="11896" width="9.140625" style="53"/>
    <col min="11897" max="11897" width="3.5703125" style="53" customWidth="1"/>
    <col min="11898" max="11898" width="37.7109375" style="53" customWidth="1"/>
    <col min="11899" max="11899" width="12.5703125" style="53" customWidth="1"/>
    <col min="11900" max="11902" width="9.5703125" style="53" bestFit="1" customWidth="1"/>
    <col min="11903" max="11903" width="10.5703125" style="53" bestFit="1" customWidth="1"/>
    <col min="11904" max="11904" width="9.5703125" style="53" bestFit="1" customWidth="1"/>
    <col min="11905" max="11905" width="10.5703125" style="53" bestFit="1" customWidth="1"/>
    <col min="11906" max="11906" width="12.28515625" style="53" customWidth="1"/>
    <col min="11907" max="11907" width="10.5703125" style="53" bestFit="1" customWidth="1"/>
    <col min="11908" max="11908" width="10.140625" style="53" customWidth="1"/>
    <col min="11909" max="11909" width="9.5703125" style="53" bestFit="1" customWidth="1"/>
    <col min="11910" max="11910" width="0" style="53" hidden="1" customWidth="1"/>
    <col min="11911" max="11912" width="10.5703125" style="53" bestFit="1" customWidth="1"/>
    <col min="11913" max="11913" width="9.5703125" style="53" bestFit="1" customWidth="1"/>
    <col min="11914" max="11914" width="12.140625" style="53" bestFit="1" customWidth="1"/>
    <col min="11915" max="11915" width="9.5703125" style="53" bestFit="1" customWidth="1"/>
    <col min="11916" max="11916" width="12.140625" style="53" bestFit="1" customWidth="1"/>
    <col min="11917" max="11918" width="10.5703125" style="53" bestFit="1" customWidth="1"/>
    <col min="11919" max="11919" width="10.5703125" style="53" customWidth="1"/>
    <col min="11920" max="11920" width="10.5703125" style="53" bestFit="1" customWidth="1"/>
    <col min="11921" max="11921" width="0" style="53" hidden="1" customWidth="1"/>
    <col min="11922" max="11922" width="10.5703125" style="53" bestFit="1" customWidth="1"/>
    <col min="11923" max="11924" width="9.5703125" style="53" bestFit="1" customWidth="1"/>
    <col min="11925" max="11925" width="13.140625" style="53" bestFit="1" customWidth="1"/>
    <col min="11926" max="11926" width="15.140625" style="53" customWidth="1"/>
    <col min="11927" max="11927" width="0" style="53" hidden="1" customWidth="1"/>
    <col min="11928" max="11928" width="13.5703125" style="53" customWidth="1"/>
    <col min="11929" max="11929" width="16.7109375" style="53" customWidth="1"/>
    <col min="11930" max="12152" width="9.140625" style="53"/>
    <col min="12153" max="12153" width="3.5703125" style="53" customWidth="1"/>
    <col min="12154" max="12154" width="37.7109375" style="53" customWidth="1"/>
    <col min="12155" max="12155" width="12.5703125" style="53" customWidth="1"/>
    <col min="12156" max="12158" width="9.5703125" style="53" bestFit="1" customWidth="1"/>
    <col min="12159" max="12159" width="10.5703125" style="53" bestFit="1" customWidth="1"/>
    <col min="12160" max="12160" width="9.5703125" style="53" bestFit="1" customWidth="1"/>
    <col min="12161" max="12161" width="10.5703125" style="53" bestFit="1" customWidth="1"/>
    <col min="12162" max="12162" width="12.28515625" style="53" customWidth="1"/>
    <col min="12163" max="12163" width="10.5703125" style="53" bestFit="1" customWidth="1"/>
    <col min="12164" max="12164" width="10.140625" style="53" customWidth="1"/>
    <col min="12165" max="12165" width="9.5703125" style="53" bestFit="1" customWidth="1"/>
    <col min="12166" max="12166" width="0" style="53" hidden="1" customWidth="1"/>
    <col min="12167" max="12168" width="10.5703125" style="53" bestFit="1" customWidth="1"/>
    <col min="12169" max="12169" width="9.5703125" style="53" bestFit="1" customWidth="1"/>
    <col min="12170" max="12170" width="12.140625" style="53" bestFit="1" customWidth="1"/>
    <col min="12171" max="12171" width="9.5703125" style="53" bestFit="1" customWidth="1"/>
    <col min="12172" max="12172" width="12.140625" style="53" bestFit="1" customWidth="1"/>
    <col min="12173" max="12174" width="10.5703125" style="53" bestFit="1" customWidth="1"/>
    <col min="12175" max="12175" width="10.5703125" style="53" customWidth="1"/>
    <col min="12176" max="12176" width="10.5703125" style="53" bestFit="1" customWidth="1"/>
    <col min="12177" max="12177" width="0" style="53" hidden="1" customWidth="1"/>
    <col min="12178" max="12178" width="10.5703125" style="53" bestFit="1" customWidth="1"/>
    <col min="12179" max="12180" width="9.5703125" style="53" bestFit="1" customWidth="1"/>
    <col min="12181" max="12181" width="13.140625" style="53" bestFit="1" customWidth="1"/>
    <col min="12182" max="12182" width="15.140625" style="53" customWidth="1"/>
    <col min="12183" max="12183" width="0" style="53" hidden="1" customWidth="1"/>
    <col min="12184" max="12184" width="13.5703125" style="53" customWidth="1"/>
    <col min="12185" max="12185" width="16.7109375" style="53" customWidth="1"/>
    <col min="12186" max="12408" width="9.140625" style="53"/>
    <col min="12409" max="12409" width="3.5703125" style="53" customWidth="1"/>
    <col min="12410" max="12410" width="37.7109375" style="53" customWidth="1"/>
    <col min="12411" max="12411" width="12.5703125" style="53" customWidth="1"/>
    <col min="12412" max="12414" width="9.5703125" style="53" bestFit="1" customWidth="1"/>
    <col min="12415" max="12415" width="10.5703125" style="53" bestFit="1" customWidth="1"/>
    <col min="12416" max="12416" width="9.5703125" style="53" bestFit="1" customWidth="1"/>
    <col min="12417" max="12417" width="10.5703125" style="53" bestFit="1" customWidth="1"/>
    <col min="12418" max="12418" width="12.28515625" style="53" customWidth="1"/>
    <col min="12419" max="12419" width="10.5703125" style="53" bestFit="1" customWidth="1"/>
    <col min="12420" max="12420" width="10.140625" style="53" customWidth="1"/>
    <col min="12421" max="12421" width="9.5703125" style="53" bestFit="1" customWidth="1"/>
    <col min="12422" max="12422" width="0" style="53" hidden="1" customWidth="1"/>
    <col min="12423" max="12424" width="10.5703125" style="53" bestFit="1" customWidth="1"/>
    <col min="12425" max="12425" width="9.5703125" style="53" bestFit="1" customWidth="1"/>
    <col min="12426" max="12426" width="12.140625" style="53" bestFit="1" customWidth="1"/>
    <col min="12427" max="12427" width="9.5703125" style="53" bestFit="1" customWidth="1"/>
    <col min="12428" max="12428" width="12.140625" style="53" bestFit="1" customWidth="1"/>
    <col min="12429" max="12430" width="10.5703125" style="53" bestFit="1" customWidth="1"/>
    <col min="12431" max="12431" width="10.5703125" style="53" customWidth="1"/>
    <col min="12432" max="12432" width="10.5703125" style="53" bestFit="1" customWidth="1"/>
    <col min="12433" max="12433" width="0" style="53" hidden="1" customWidth="1"/>
    <col min="12434" max="12434" width="10.5703125" style="53" bestFit="1" customWidth="1"/>
    <col min="12435" max="12436" width="9.5703125" style="53" bestFit="1" customWidth="1"/>
    <col min="12437" max="12437" width="13.140625" style="53" bestFit="1" customWidth="1"/>
    <col min="12438" max="12438" width="15.140625" style="53" customWidth="1"/>
    <col min="12439" max="12439" width="0" style="53" hidden="1" customWidth="1"/>
    <col min="12440" max="12440" width="13.5703125" style="53" customWidth="1"/>
    <col min="12441" max="12441" width="16.7109375" style="53" customWidth="1"/>
    <col min="12442" max="12664" width="9.140625" style="53"/>
    <col min="12665" max="12665" width="3.5703125" style="53" customWidth="1"/>
    <col min="12666" max="12666" width="37.7109375" style="53" customWidth="1"/>
    <col min="12667" max="12667" width="12.5703125" style="53" customWidth="1"/>
    <col min="12668" max="12670" width="9.5703125" style="53" bestFit="1" customWidth="1"/>
    <col min="12671" max="12671" width="10.5703125" style="53" bestFit="1" customWidth="1"/>
    <col min="12672" max="12672" width="9.5703125" style="53" bestFit="1" customWidth="1"/>
    <col min="12673" max="12673" width="10.5703125" style="53" bestFit="1" customWidth="1"/>
    <col min="12674" max="12674" width="12.28515625" style="53" customWidth="1"/>
    <col min="12675" max="12675" width="10.5703125" style="53" bestFit="1" customWidth="1"/>
    <col min="12676" max="12676" width="10.140625" style="53" customWidth="1"/>
    <col min="12677" max="12677" width="9.5703125" style="53" bestFit="1" customWidth="1"/>
    <col min="12678" max="12678" width="0" style="53" hidden="1" customWidth="1"/>
    <col min="12679" max="12680" width="10.5703125" style="53" bestFit="1" customWidth="1"/>
    <col min="12681" max="12681" width="9.5703125" style="53" bestFit="1" customWidth="1"/>
    <col min="12682" max="12682" width="12.140625" style="53" bestFit="1" customWidth="1"/>
    <col min="12683" max="12683" width="9.5703125" style="53" bestFit="1" customWidth="1"/>
    <col min="12684" max="12684" width="12.140625" style="53" bestFit="1" customWidth="1"/>
    <col min="12685" max="12686" width="10.5703125" style="53" bestFit="1" customWidth="1"/>
    <col min="12687" max="12687" width="10.5703125" style="53" customWidth="1"/>
    <col min="12688" max="12688" width="10.5703125" style="53" bestFit="1" customWidth="1"/>
    <col min="12689" max="12689" width="0" style="53" hidden="1" customWidth="1"/>
    <col min="12690" max="12690" width="10.5703125" style="53" bestFit="1" customWidth="1"/>
    <col min="12691" max="12692" width="9.5703125" style="53" bestFit="1" customWidth="1"/>
    <col min="12693" max="12693" width="13.140625" style="53" bestFit="1" customWidth="1"/>
    <col min="12694" max="12694" width="15.140625" style="53" customWidth="1"/>
    <col min="12695" max="12695" width="0" style="53" hidden="1" customWidth="1"/>
    <col min="12696" max="12696" width="13.5703125" style="53" customWidth="1"/>
    <col min="12697" max="12697" width="16.7109375" style="53" customWidth="1"/>
    <col min="12698" max="12920" width="9.140625" style="53"/>
    <col min="12921" max="12921" width="3.5703125" style="53" customWidth="1"/>
    <col min="12922" max="12922" width="37.7109375" style="53" customWidth="1"/>
    <col min="12923" max="12923" width="12.5703125" style="53" customWidth="1"/>
    <col min="12924" max="12926" width="9.5703125" style="53" bestFit="1" customWidth="1"/>
    <col min="12927" max="12927" width="10.5703125" style="53" bestFit="1" customWidth="1"/>
    <col min="12928" max="12928" width="9.5703125" style="53" bestFit="1" customWidth="1"/>
    <col min="12929" max="12929" width="10.5703125" style="53" bestFit="1" customWidth="1"/>
    <col min="12930" max="12930" width="12.28515625" style="53" customWidth="1"/>
    <col min="12931" max="12931" width="10.5703125" style="53" bestFit="1" customWidth="1"/>
    <col min="12932" max="12932" width="10.140625" style="53" customWidth="1"/>
    <col min="12933" max="12933" width="9.5703125" style="53" bestFit="1" customWidth="1"/>
    <col min="12934" max="12934" width="0" style="53" hidden="1" customWidth="1"/>
    <col min="12935" max="12936" width="10.5703125" style="53" bestFit="1" customWidth="1"/>
    <col min="12937" max="12937" width="9.5703125" style="53" bestFit="1" customWidth="1"/>
    <col min="12938" max="12938" width="12.140625" style="53" bestFit="1" customWidth="1"/>
    <col min="12939" max="12939" width="9.5703125" style="53" bestFit="1" customWidth="1"/>
    <col min="12940" max="12940" width="12.140625" style="53" bestFit="1" customWidth="1"/>
    <col min="12941" max="12942" width="10.5703125" style="53" bestFit="1" customWidth="1"/>
    <col min="12943" max="12943" width="10.5703125" style="53" customWidth="1"/>
    <col min="12944" max="12944" width="10.5703125" style="53" bestFit="1" customWidth="1"/>
    <col min="12945" max="12945" width="0" style="53" hidden="1" customWidth="1"/>
    <col min="12946" max="12946" width="10.5703125" style="53" bestFit="1" customWidth="1"/>
    <col min="12947" max="12948" width="9.5703125" style="53" bestFit="1" customWidth="1"/>
    <col min="12949" max="12949" width="13.140625" style="53" bestFit="1" customWidth="1"/>
    <col min="12950" max="12950" width="15.140625" style="53" customWidth="1"/>
    <col min="12951" max="12951" width="0" style="53" hidden="1" customWidth="1"/>
    <col min="12952" max="12952" width="13.5703125" style="53" customWidth="1"/>
    <col min="12953" max="12953" width="16.7109375" style="53" customWidth="1"/>
    <col min="12954" max="13176" width="9.140625" style="53"/>
    <col min="13177" max="13177" width="3.5703125" style="53" customWidth="1"/>
    <col min="13178" max="13178" width="37.7109375" style="53" customWidth="1"/>
    <col min="13179" max="13179" width="12.5703125" style="53" customWidth="1"/>
    <col min="13180" max="13182" width="9.5703125" style="53" bestFit="1" customWidth="1"/>
    <col min="13183" max="13183" width="10.5703125" style="53" bestFit="1" customWidth="1"/>
    <col min="13184" max="13184" width="9.5703125" style="53" bestFit="1" customWidth="1"/>
    <col min="13185" max="13185" width="10.5703125" style="53" bestFit="1" customWidth="1"/>
    <col min="13186" max="13186" width="12.28515625" style="53" customWidth="1"/>
    <col min="13187" max="13187" width="10.5703125" style="53" bestFit="1" customWidth="1"/>
    <col min="13188" max="13188" width="10.140625" style="53" customWidth="1"/>
    <col min="13189" max="13189" width="9.5703125" style="53" bestFit="1" customWidth="1"/>
    <col min="13190" max="13190" width="0" style="53" hidden="1" customWidth="1"/>
    <col min="13191" max="13192" width="10.5703125" style="53" bestFit="1" customWidth="1"/>
    <col min="13193" max="13193" width="9.5703125" style="53" bestFit="1" customWidth="1"/>
    <col min="13194" max="13194" width="12.140625" style="53" bestFit="1" customWidth="1"/>
    <col min="13195" max="13195" width="9.5703125" style="53" bestFit="1" customWidth="1"/>
    <col min="13196" max="13196" width="12.140625" style="53" bestFit="1" customWidth="1"/>
    <col min="13197" max="13198" width="10.5703125" style="53" bestFit="1" customWidth="1"/>
    <col min="13199" max="13199" width="10.5703125" style="53" customWidth="1"/>
    <col min="13200" max="13200" width="10.5703125" style="53" bestFit="1" customWidth="1"/>
    <col min="13201" max="13201" width="0" style="53" hidden="1" customWidth="1"/>
    <col min="13202" max="13202" width="10.5703125" style="53" bestFit="1" customWidth="1"/>
    <col min="13203" max="13204" width="9.5703125" style="53" bestFit="1" customWidth="1"/>
    <col min="13205" max="13205" width="13.140625" style="53" bestFit="1" customWidth="1"/>
    <col min="13206" max="13206" width="15.140625" style="53" customWidth="1"/>
    <col min="13207" max="13207" width="0" style="53" hidden="1" customWidth="1"/>
    <col min="13208" max="13208" width="13.5703125" style="53" customWidth="1"/>
    <col min="13209" max="13209" width="16.7109375" style="53" customWidth="1"/>
    <col min="13210" max="13432" width="9.140625" style="53"/>
    <col min="13433" max="13433" width="3.5703125" style="53" customWidth="1"/>
    <col min="13434" max="13434" width="37.7109375" style="53" customWidth="1"/>
    <col min="13435" max="13435" width="12.5703125" style="53" customWidth="1"/>
    <col min="13436" max="13438" width="9.5703125" style="53" bestFit="1" customWidth="1"/>
    <col min="13439" max="13439" width="10.5703125" style="53" bestFit="1" customWidth="1"/>
    <col min="13440" max="13440" width="9.5703125" style="53" bestFit="1" customWidth="1"/>
    <col min="13441" max="13441" width="10.5703125" style="53" bestFit="1" customWidth="1"/>
    <col min="13442" max="13442" width="12.28515625" style="53" customWidth="1"/>
    <col min="13443" max="13443" width="10.5703125" style="53" bestFit="1" customWidth="1"/>
    <col min="13444" max="13444" width="10.140625" style="53" customWidth="1"/>
    <col min="13445" max="13445" width="9.5703125" style="53" bestFit="1" customWidth="1"/>
    <col min="13446" max="13446" width="0" style="53" hidden="1" customWidth="1"/>
    <col min="13447" max="13448" width="10.5703125" style="53" bestFit="1" customWidth="1"/>
    <col min="13449" max="13449" width="9.5703125" style="53" bestFit="1" customWidth="1"/>
    <col min="13450" max="13450" width="12.140625" style="53" bestFit="1" customWidth="1"/>
    <col min="13451" max="13451" width="9.5703125" style="53" bestFit="1" customWidth="1"/>
    <col min="13452" max="13452" width="12.140625" style="53" bestFit="1" customWidth="1"/>
    <col min="13453" max="13454" width="10.5703125" style="53" bestFit="1" customWidth="1"/>
    <col min="13455" max="13455" width="10.5703125" style="53" customWidth="1"/>
    <col min="13456" max="13456" width="10.5703125" style="53" bestFit="1" customWidth="1"/>
    <col min="13457" max="13457" width="0" style="53" hidden="1" customWidth="1"/>
    <col min="13458" max="13458" width="10.5703125" style="53" bestFit="1" customWidth="1"/>
    <col min="13459" max="13460" width="9.5703125" style="53" bestFit="1" customWidth="1"/>
    <col min="13461" max="13461" width="13.140625" style="53" bestFit="1" customWidth="1"/>
    <col min="13462" max="13462" width="15.140625" style="53" customWidth="1"/>
    <col min="13463" max="13463" width="0" style="53" hidden="1" customWidth="1"/>
    <col min="13464" max="13464" width="13.5703125" style="53" customWidth="1"/>
    <col min="13465" max="13465" width="16.7109375" style="53" customWidth="1"/>
    <col min="13466" max="13688" width="9.140625" style="53"/>
    <col min="13689" max="13689" width="3.5703125" style="53" customWidth="1"/>
    <col min="13690" max="13690" width="37.7109375" style="53" customWidth="1"/>
    <col min="13691" max="13691" width="12.5703125" style="53" customWidth="1"/>
    <col min="13692" max="13694" width="9.5703125" style="53" bestFit="1" customWidth="1"/>
    <col min="13695" max="13695" width="10.5703125" style="53" bestFit="1" customWidth="1"/>
    <col min="13696" max="13696" width="9.5703125" style="53" bestFit="1" customWidth="1"/>
    <col min="13697" max="13697" width="10.5703125" style="53" bestFit="1" customWidth="1"/>
    <col min="13698" max="13698" width="12.28515625" style="53" customWidth="1"/>
    <col min="13699" max="13699" width="10.5703125" style="53" bestFit="1" customWidth="1"/>
    <col min="13700" max="13700" width="10.140625" style="53" customWidth="1"/>
    <col min="13701" max="13701" width="9.5703125" style="53" bestFit="1" customWidth="1"/>
    <col min="13702" max="13702" width="0" style="53" hidden="1" customWidth="1"/>
    <col min="13703" max="13704" width="10.5703125" style="53" bestFit="1" customWidth="1"/>
    <col min="13705" max="13705" width="9.5703125" style="53" bestFit="1" customWidth="1"/>
    <col min="13706" max="13706" width="12.140625" style="53" bestFit="1" customWidth="1"/>
    <col min="13707" max="13707" width="9.5703125" style="53" bestFit="1" customWidth="1"/>
    <col min="13708" max="13708" width="12.140625" style="53" bestFit="1" customWidth="1"/>
    <col min="13709" max="13710" width="10.5703125" style="53" bestFit="1" customWidth="1"/>
    <col min="13711" max="13711" width="10.5703125" style="53" customWidth="1"/>
    <col min="13712" max="13712" width="10.5703125" style="53" bestFit="1" customWidth="1"/>
    <col min="13713" max="13713" width="0" style="53" hidden="1" customWidth="1"/>
    <col min="13714" max="13714" width="10.5703125" style="53" bestFit="1" customWidth="1"/>
    <col min="13715" max="13716" width="9.5703125" style="53" bestFit="1" customWidth="1"/>
    <col min="13717" max="13717" width="13.140625" style="53" bestFit="1" customWidth="1"/>
    <col min="13718" max="13718" width="15.140625" style="53" customWidth="1"/>
    <col min="13719" max="13719" width="0" style="53" hidden="1" customWidth="1"/>
    <col min="13720" max="13720" width="13.5703125" style="53" customWidth="1"/>
    <col min="13721" max="13721" width="16.7109375" style="53" customWidth="1"/>
    <col min="13722" max="13944" width="9.140625" style="53"/>
    <col min="13945" max="13945" width="3.5703125" style="53" customWidth="1"/>
    <col min="13946" max="13946" width="37.7109375" style="53" customWidth="1"/>
    <col min="13947" max="13947" width="12.5703125" style="53" customWidth="1"/>
    <col min="13948" max="13950" width="9.5703125" style="53" bestFit="1" customWidth="1"/>
    <col min="13951" max="13951" width="10.5703125" style="53" bestFit="1" customWidth="1"/>
    <col min="13952" max="13952" width="9.5703125" style="53" bestFit="1" customWidth="1"/>
    <col min="13953" max="13953" width="10.5703125" style="53" bestFit="1" customWidth="1"/>
    <col min="13954" max="13954" width="12.28515625" style="53" customWidth="1"/>
    <col min="13955" max="13955" width="10.5703125" style="53" bestFit="1" customWidth="1"/>
    <col min="13956" max="13956" width="10.140625" style="53" customWidth="1"/>
    <col min="13957" max="13957" width="9.5703125" style="53" bestFit="1" customWidth="1"/>
    <col min="13958" max="13958" width="0" style="53" hidden="1" customWidth="1"/>
    <col min="13959" max="13960" width="10.5703125" style="53" bestFit="1" customWidth="1"/>
    <col min="13961" max="13961" width="9.5703125" style="53" bestFit="1" customWidth="1"/>
    <col min="13962" max="13962" width="12.140625" style="53" bestFit="1" customWidth="1"/>
    <col min="13963" max="13963" width="9.5703125" style="53" bestFit="1" customWidth="1"/>
    <col min="13964" max="13964" width="12.140625" style="53" bestFit="1" customWidth="1"/>
    <col min="13965" max="13966" width="10.5703125" style="53" bestFit="1" customWidth="1"/>
    <col min="13967" max="13967" width="10.5703125" style="53" customWidth="1"/>
    <col min="13968" max="13968" width="10.5703125" style="53" bestFit="1" customWidth="1"/>
    <col min="13969" max="13969" width="0" style="53" hidden="1" customWidth="1"/>
    <col min="13970" max="13970" width="10.5703125" style="53" bestFit="1" customWidth="1"/>
    <col min="13971" max="13972" width="9.5703125" style="53" bestFit="1" customWidth="1"/>
    <col min="13973" max="13973" width="13.140625" style="53" bestFit="1" customWidth="1"/>
    <col min="13974" max="13974" width="15.140625" style="53" customWidth="1"/>
    <col min="13975" max="13975" width="0" style="53" hidden="1" customWidth="1"/>
    <col min="13976" max="13976" width="13.5703125" style="53" customWidth="1"/>
    <col min="13977" max="13977" width="16.7109375" style="53" customWidth="1"/>
    <col min="13978" max="14200" width="9.140625" style="53"/>
    <col min="14201" max="14201" width="3.5703125" style="53" customWidth="1"/>
    <col min="14202" max="14202" width="37.7109375" style="53" customWidth="1"/>
    <col min="14203" max="14203" width="12.5703125" style="53" customWidth="1"/>
    <col min="14204" max="14206" width="9.5703125" style="53" bestFit="1" customWidth="1"/>
    <col min="14207" max="14207" width="10.5703125" style="53" bestFit="1" customWidth="1"/>
    <col min="14208" max="14208" width="9.5703125" style="53" bestFit="1" customWidth="1"/>
    <col min="14209" max="14209" width="10.5703125" style="53" bestFit="1" customWidth="1"/>
    <col min="14210" max="14210" width="12.28515625" style="53" customWidth="1"/>
    <col min="14211" max="14211" width="10.5703125" style="53" bestFit="1" customWidth="1"/>
    <col min="14212" max="14212" width="10.140625" style="53" customWidth="1"/>
    <col min="14213" max="14213" width="9.5703125" style="53" bestFit="1" customWidth="1"/>
    <col min="14214" max="14214" width="0" style="53" hidden="1" customWidth="1"/>
    <col min="14215" max="14216" width="10.5703125" style="53" bestFit="1" customWidth="1"/>
    <col min="14217" max="14217" width="9.5703125" style="53" bestFit="1" customWidth="1"/>
    <col min="14218" max="14218" width="12.140625" style="53" bestFit="1" customWidth="1"/>
    <col min="14219" max="14219" width="9.5703125" style="53" bestFit="1" customWidth="1"/>
    <col min="14220" max="14220" width="12.140625" style="53" bestFit="1" customWidth="1"/>
    <col min="14221" max="14222" width="10.5703125" style="53" bestFit="1" customWidth="1"/>
    <col min="14223" max="14223" width="10.5703125" style="53" customWidth="1"/>
    <col min="14224" max="14224" width="10.5703125" style="53" bestFit="1" customWidth="1"/>
    <col min="14225" max="14225" width="0" style="53" hidden="1" customWidth="1"/>
    <col min="14226" max="14226" width="10.5703125" style="53" bestFit="1" customWidth="1"/>
    <col min="14227" max="14228" width="9.5703125" style="53" bestFit="1" customWidth="1"/>
    <col min="14229" max="14229" width="13.140625" style="53" bestFit="1" customWidth="1"/>
    <col min="14230" max="14230" width="15.140625" style="53" customWidth="1"/>
    <col min="14231" max="14231" width="0" style="53" hidden="1" customWidth="1"/>
    <col min="14232" max="14232" width="13.5703125" style="53" customWidth="1"/>
    <col min="14233" max="14233" width="16.7109375" style="53" customWidth="1"/>
    <col min="14234" max="14456" width="9.140625" style="53"/>
    <col min="14457" max="14457" width="3.5703125" style="53" customWidth="1"/>
    <col min="14458" max="14458" width="37.7109375" style="53" customWidth="1"/>
    <col min="14459" max="14459" width="12.5703125" style="53" customWidth="1"/>
    <col min="14460" max="14462" width="9.5703125" style="53" bestFit="1" customWidth="1"/>
    <col min="14463" max="14463" width="10.5703125" style="53" bestFit="1" customWidth="1"/>
    <col min="14464" max="14464" width="9.5703125" style="53" bestFit="1" customWidth="1"/>
    <col min="14465" max="14465" width="10.5703125" style="53" bestFit="1" customWidth="1"/>
    <col min="14466" max="14466" width="12.28515625" style="53" customWidth="1"/>
    <col min="14467" max="14467" width="10.5703125" style="53" bestFit="1" customWidth="1"/>
    <col min="14468" max="14468" width="10.140625" style="53" customWidth="1"/>
    <col min="14469" max="14469" width="9.5703125" style="53" bestFit="1" customWidth="1"/>
    <col min="14470" max="14470" width="0" style="53" hidden="1" customWidth="1"/>
    <col min="14471" max="14472" width="10.5703125" style="53" bestFit="1" customWidth="1"/>
    <col min="14473" max="14473" width="9.5703125" style="53" bestFit="1" customWidth="1"/>
    <col min="14474" max="14474" width="12.140625" style="53" bestFit="1" customWidth="1"/>
    <col min="14475" max="14475" width="9.5703125" style="53" bestFit="1" customWidth="1"/>
    <col min="14476" max="14476" width="12.140625" style="53" bestFit="1" customWidth="1"/>
    <col min="14477" max="14478" width="10.5703125" style="53" bestFit="1" customWidth="1"/>
    <col min="14479" max="14479" width="10.5703125" style="53" customWidth="1"/>
    <col min="14480" max="14480" width="10.5703125" style="53" bestFit="1" customWidth="1"/>
    <col min="14481" max="14481" width="0" style="53" hidden="1" customWidth="1"/>
    <col min="14482" max="14482" width="10.5703125" style="53" bestFit="1" customWidth="1"/>
    <col min="14483" max="14484" width="9.5703125" style="53" bestFit="1" customWidth="1"/>
    <col min="14485" max="14485" width="13.140625" style="53" bestFit="1" customWidth="1"/>
    <col min="14486" max="14486" width="15.140625" style="53" customWidth="1"/>
    <col min="14487" max="14487" width="0" style="53" hidden="1" customWidth="1"/>
    <col min="14488" max="14488" width="13.5703125" style="53" customWidth="1"/>
    <col min="14489" max="14489" width="16.7109375" style="53" customWidth="1"/>
    <col min="14490" max="14712" width="9.140625" style="53"/>
    <col min="14713" max="14713" width="3.5703125" style="53" customWidth="1"/>
    <col min="14714" max="14714" width="37.7109375" style="53" customWidth="1"/>
    <col min="14715" max="14715" width="12.5703125" style="53" customWidth="1"/>
    <col min="14716" max="14718" width="9.5703125" style="53" bestFit="1" customWidth="1"/>
    <col min="14719" max="14719" width="10.5703125" style="53" bestFit="1" customWidth="1"/>
    <col min="14720" max="14720" width="9.5703125" style="53" bestFit="1" customWidth="1"/>
    <col min="14721" max="14721" width="10.5703125" style="53" bestFit="1" customWidth="1"/>
    <col min="14722" max="14722" width="12.28515625" style="53" customWidth="1"/>
    <col min="14723" max="14723" width="10.5703125" style="53" bestFit="1" customWidth="1"/>
    <col min="14724" max="14724" width="10.140625" style="53" customWidth="1"/>
    <col min="14725" max="14725" width="9.5703125" style="53" bestFit="1" customWidth="1"/>
    <col min="14726" max="14726" width="0" style="53" hidden="1" customWidth="1"/>
    <col min="14727" max="14728" width="10.5703125" style="53" bestFit="1" customWidth="1"/>
    <col min="14729" max="14729" width="9.5703125" style="53" bestFit="1" customWidth="1"/>
    <col min="14730" max="14730" width="12.140625" style="53" bestFit="1" customWidth="1"/>
    <col min="14731" max="14731" width="9.5703125" style="53" bestFit="1" customWidth="1"/>
    <col min="14732" max="14732" width="12.140625" style="53" bestFit="1" customWidth="1"/>
    <col min="14733" max="14734" width="10.5703125" style="53" bestFit="1" customWidth="1"/>
    <col min="14735" max="14735" width="10.5703125" style="53" customWidth="1"/>
    <col min="14736" max="14736" width="10.5703125" style="53" bestFit="1" customWidth="1"/>
    <col min="14737" max="14737" width="0" style="53" hidden="1" customWidth="1"/>
    <col min="14738" max="14738" width="10.5703125" style="53" bestFit="1" customWidth="1"/>
    <col min="14739" max="14740" width="9.5703125" style="53" bestFit="1" customWidth="1"/>
    <col min="14741" max="14741" width="13.140625" style="53" bestFit="1" customWidth="1"/>
    <col min="14742" max="14742" width="15.140625" style="53" customWidth="1"/>
    <col min="14743" max="14743" width="0" style="53" hidden="1" customWidth="1"/>
    <col min="14744" max="14744" width="13.5703125" style="53" customWidth="1"/>
    <col min="14745" max="14745" width="16.7109375" style="53" customWidth="1"/>
    <col min="14746" max="14968" width="9.140625" style="53"/>
    <col min="14969" max="14969" width="3.5703125" style="53" customWidth="1"/>
    <col min="14970" max="14970" width="37.7109375" style="53" customWidth="1"/>
    <col min="14971" max="14971" width="12.5703125" style="53" customWidth="1"/>
    <col min="14972" max="14974" width="9.5703125" style="53" bestFit="1" customWidth="1"/>
    <col min="14975" max="14975" width="10.5703125" style="53" bestFit="1" customWidth="1"/>
    <col min="14976" max="14976" width="9.5703125" style="53" bestFit="1" customWidth="1"/>
    <col min="14977" max="14977" width="10.5703125" style="53" bestFit="1" customWidth="1"/>
    <col min="14978" max="14978" width="12.28515625" style="53" customWidth="1"/>
    <col min="14979" max="14979" width="10.5703125" style="53" bestFit="1" customWidth="1"/>
    <col min="14980" max="14980" width="10.140625" style="53" customWidth="1"/>
    <col min="14981" max="14981" width="9.5703125" style="53" bestFit="1" customWidth="1"/>
    <col min="14982" max="14982" width="0" style="53" hidden="1" customWidth="1"/>
    <col min="14983" max="14984" width="10.5703125" style="53" bestFit="1" customWidth="1"/>
    <col min="14985" max="14985" width="9.5703125" style="53" bestFit="1" customWidth="1"/>
    <col min="14986" max="14986" width="12.140625" style="53" bestFit="1" customWidth="1"/>
    <col min="14987" max="14987" width="9.5703125" style="53" bestFit="1" customWidth="1"/>
    <col min="14988" max="14988" width="12.140625" style="53" bestFit="1" customWidth="1"/>
    <col min="14989" max="14990" width="10.5703125" style="53" bestFit="1" customWidth="1"/>
    <col min="14991" max="14991" width="10.5703125" style="53" customWidth="1"/>
    <col min="14992" max="14992" width="10.5703125" style="53" bestFit="1" customWidth="1"/>
    <col min="14993" max="14993" width="0" style="53" hidden="1" customWidth="1"/>
    <col min="14994" max="14994" width="10.5703125" style="53" bestFit="1" customWidth="1"/>
    <col min="14995" max="14996" width="9.5703125" style="53" bestFit="1" customWidth="1"/>
    <col min="14997" max="14997" width="13.140625" style="53" bestFit="1" customWidth="1"/>
    <col min="14998" max="14998" width="15.140625" style="53" customWidth="1"/>
    <col min="14999" max="14999" width="0" style="53" hidden="1" customWidth="1"/>
    <col min="15000" max="15000" width="13.5703125" style="53" customWidth="1"/>
    <col min="15001" max="15001" width="16.7109375" style="53" customWidth="1"/>
    <col min="15002" max="15224" width="9.140625" style="53"/>
    <col min="15225" max="15225" width="3.5703125" style="53" customWidth="1"/>
    <col min="15226" max="15226" width="37.7109375" style="53" customWidth="1"/>
    <col min="15227" max="15227" width="12.5703125" style="53" customWidth="1"/>
    <col min="15228" max="15230" width="9.5703125" style="53" bestFit="1" customWidth="1"/>
    <col min="15231" max="15231" width="10.5703125" style="53" bestFit="1" customWidth="1"/>
    <col min="15232" max="15232" width="9.5703125" style="53" bestFit="1" customWidth="1"/>
    <col min="15233" max="15233" width="10.5703125" style="53" bestFit="1" customWidth="1"/>
    <col min="15234" max="15234" width="12.28515625" style="53" customWidth="1"/>
    <col min="15235" max="15235" width="10.5703125" style="53" bestFit="1" customWidth="1"/>
    <col min="15236" max="15236" width="10.140625" style="53" customWidth="1"/>
    <col min="15237" max="15237" width="9.5703125" style="53" bestFit="1" customWidth="1"/>
    <col min="15238" max="15238" width="0" style="53" hidden="1" customWidth="1"/>
    <col min="15239" max="15240" width="10.5703125" style="53" bestFit="1" customWidth="1"/>
    <col min="15241" max="15241" width="9.5703125" style="53" bestFit="1" customWidth="1"/>
    <col min="15242" max="15242" width="12.140625" style="53" bestFit="1" customWidth="1"/>
    <col min="15243" max="15243" width="9.5703125" style="53" bestFit="1" customWidth="1"/>
    <col min="15244" max="15244" width="12.140625" style="53" bestFit="1" customWidth="1"/>
    <col min="15245" max="15246" width="10.5703125" style="53" bestFit="1" customWidth="1"/>
    <col min="15247" max="15247" width="10.5703125" style="53" customWidth="1"/>
    <col min="15248" max="15248" width="10.5703125" style="53" bestFit="1" customWidth="1"/>
    <col min="15249" max="15249" width="0" style="53" hidden="1" customWidth="1"/>
    <col min="15250" max="15250" width="10.5703125" style="53" bestFit="1" customWidth="1"/>
    <col min="15251" max="15252" width="9.5703125" style="53" bestFit="1" customWidth="1"/>
    <col min="15253" max="15253" width="13.140625" style="53" bestFit="1" customWidth="1"/>
    <col min="15254" max="15254" width="15.140625" style="53" customWidth="1"/>
    <col min="15255" max="15255" width="0" style="53" hidden="1" customWidth="1"/>
    <col min="15256" max="15256" width="13.5703125" style="53" customWidth="1"/>
    <col min="15257" max="15257" width="16.7109375" style="53" customWidth="1"/>
    <col min="15258" max="15480" width="9.140625" style="53"/>
    <col min="15481" max="15481" width="3.5703125" style="53" customWidth="1"/>
    <col min="15482" max="15482" width="37.7109375" style="53" customWidth="1"/>
    <col min="15483" max="15483" width="12.5703125" style="53" customWidth="1"/>
    <col min="15484" max="15486" width="9.5703125" style="53" bestFit="1" customWidth="1"/>
    <col min="15487" max="15487" width="10.5703125" style="53" bestFit="1" customWidth="1"/>
    <col min="15488" max="15488" width="9.5703125" style="53" bestFit="1" customWidth="1"/>
    <col min="15489" max="15489" width="10.5703125" style="53" bestFit="1" customWidth="1"/>
    <col min="15490" max="15490" width="12.28515625" style="53" customWidth="1"/>
    <col min="15491" max="15491" width="10.5703125" style="53" bestFit="1" customWidth="1"/>
    <col min="15492" max="15492" width="10.140625" style="53" customWidth="1"/>
    <col min="15493" max="15493" width="9.5703125" style="53" bestFit="1" customWidth="1"/>
    <col min="15494" max="15494" width="0" style="53" hidden="1" customWidth="1"/>
    <col min="15495" max="15496" width="10.5703125" style="53" bestFit="1" customWidth="1"/>
    <col min="15497" max="15497" width="9.5703125" style="53" bestFit="1" customWidth="1"/>
    <col min="15498" max="15498" width="12.140625" style="53" bestFit="1" customWidth="1"/>
    <col min="15499" max="15499" width="9.5703125" style="53" bestFit="1" customWidth="1"/>
    <col min="15500" max="15500" width="12.140625" style="53" bestFit="1" customWidth="1"/>
    <col min="15501" max="15502" width="10.5703125" style="53" bestFit="1" customWidth="1"/>
    <col min="15503" max="15503" width="10.5703125" style="53" customWidth="1"/>
    <col min="15504" max="15504" width="10.5703125" style="53" bestFit="1" customWidth="1"/>
    <col min="15505" max="15505" width="0" style="53" hidden="1" customWidth="1"/>
    <col min="15506" max="15506" width="10.5703125" style="53" bestFit="1" customWidth="1"/>
    <col min="15507" max="15508" width="9.5703125" style="53" bestFit="1" customWidth="1"/>
    <col min="15509" max="15509" width="13.140625" style="53" bestFit="1" customWidth="1"/>
    <col min="15510" max="15510" width="15.140625" style="53" customWidth="1"/>
    <col min="15511" max="15511" width="0" style="53" hidden="1" customWidth="1"/>
    <col min="15512" max="15512" width="13.5703125" style="53" customWidth="1"/>
    <col min="15513" max="15513" width="16.7109375" style="53" customWidth="1"/>
    <col min="15514" max="15736" width="9.140625" style="53"/>
    <col min="15737" max="15737" width="3.5703125" style="53" customWidth="1"/>
    <col min="15738" max="15738" width="37.7109375" style="53" customWidth="1"/>
    <col min="15739" max="15739" width="12.5703125" style="53" customWidth="1"/>
    <col min="15740" max="15742" width="9.5703125" style="53" bestFit="1" customWidth="1"/>
    <col min="15743" max="15743" width="10.5703125" style="53" bestFit="1" customWidth="1"/>
    <col min="15744" max="15744" width="9.5703125" style="53" bestFit="1" customWidth="1"/>
    <col min="15745" max="15745" width="10.5703125" style="53" bestFit="1" customWidth="1"/>
    <col min="15746" max="15746" width="12.28515625" style="53" customWidth="1"/>
    <col min="15747" max="15747" width="10.5703125" style="53" bestFit="1" customWidth="1"/>
    <col min="15748" max="15748" width="10.140625" style="53" customWidth="1"/>
    <col min="15749" max="15749" width="9.5703125" style="53" bestFit="1" customWidth="1"/>
    <col min="15750" max="15750" width="0" style="53" hidden="1" customWidth="1"/>
    <col min="15751" max="15752" width="10.5703125" style="53" bestFit="1" customWidth="1"/>
    <col min="15753" max="15753" width="9.5703125" style="53" bestFit="1" customWidth="1"/>
    <col min="15754" max="15754" width="12.140625" style="53" bestFit="1" customWidth="1"/>
    <col min="15755" max="15755" width="9.5703125" style="53" bestFit="1" customWidth="1"/>
    <col min="15756" max="15756" width="12.140625" style="53" bestFit="1" customWidth="1"/>
    <col min="15757" max="15758" width="10.5703125" style="53" bestFit="1" customWidth="1"/>
    <col min="15759" max="15759" width="10.5703125" style="53" customWidth="1"/>
    <col min="15760" max="15760" width="10.5703125" style="53" bestFit="1" customWidth="1"/>
    <col min="15761" max="15761" width="0" style="53" hidden="1" customWidth="1"/>
    <col min="15762" max="15762" width="10.5703125" style="53" bestFit="1" customWidth="1"/>
    <col min="15763" max="15764" width="9.5703125" style="53" bestFit="1" customWidth="1"/>
    <col min="15765" max="15765" width="13.140625" style="53" bestFit="1" customWidth="1"/>
    <col min="15766" max="15766" width="15.140625" style="53" customWidth="1"/>
    <col min="15767" max="15767" width="0" style="53" hidden="1" customWidth="1"/>
    <col min="15768" max="15768" width="13.5703125" style="53" customWidth="1"/>
    <col min="15769" max="15769" width="16.7109375" style="53" customWidth="1"/>
    <col min="15770" max="15992" width="9.140625" style="53"/>
    <col min="15993" max="15993" width="3.5703125" style="53" customWidth="1"/>
    <col min="15994" max="15994" width="37.7109375" style="53" customWidth="1"/>
    <col min="15995" max="15995" width="12.5703125" style="53" customWidth="1"/>
    <col min="15996" max="15998" width="9.5703125" style="53" bestFit="1" customWidth="1"/>
    <col min="15999" max="15999" width="10.5703125" style="53" bestFit="1" customWidth="1"/>
    <col min="16000" max="16000" width="9.5703125" style="53" bestFit="1" customWidth="1"/>
    <col min="16001" max="16001" width="10.5703125" style="53" bestFit="1" customWidth="1"/>
    <col min="16002" max="16002" width="12.28515625" style="53" customWidth="1"/>
    <col min="16003" max="16003" width="10.5703125" style="53" bestFit="1" customWidth="1"/>
    <col min="16004" max="16004" width="10.140625" style="53" customWidth="1"/>
    <col min="16005" max="16005" width="9.5703125" style="53" bestFit="1" customWidth="1"/>
    <col min="16006" max="16006" width="0" style="53" hidden="1" customWidth="1"/>
    <col min="16007" max="16008" width="10.5703125" style="53" bestFit="1" customWidth="1"/>
    <col min="16009" max="16009" width="9.5703125" style="53" bestFit="1" customWidth="1"/>
    <col min="16010" max="16010" width="12.140625" style="53" bestFit="1" customWidth="1"/>
    <col min="16011" max="16011" width="9.5703125" style="53" bestFit="1" customWidth="1"/>
    <col min="16012" max="16012" width="12.140625" style="53" bestFit="1" customWidth="1"/>
    <col min="16013" max="16014" width="10.5703125" style="53" bestFit="1" customWidth="1"/>
    <col min="16015" max="16015" width="10.5703125" style="53" customWidth="1"/>
    <col min="16016" max="16016" width="10.5703125" style="53" bestFit="1" customWidth="1"/>
    <col min="16017" max="16017" width="0" style="53" hidden="1" customWidth="1"/>
    <col min="16018" max="16018" width="10.5703125" style="53" bestFit="1" customWidth="1"/>
    <col min="16019" max="16020" width="9.5703125" style="53" bestFit="1" customWidth="1"/>
    <col min="16021" max="16021" width="13.140625" style="53" bestFit="1" customWidth="1"/>
    <col min="16022" max="16022" width="15.140625" style="53" customWidth="1"/>
    <col min="16023" max="16023" width="0" style="53" hidden="1" customWidth="1"/>
    <col min="16024" max="16024" width="13.5703125" style="53" customWidth="1"/>
    <col min="16025" max="16025" width="16.7109375" style="53" customWidth="1"/>
    <col min="16026" max="16384" width="9.140625" style="53"/>
  </cols>
  <sheetData>
    <row r="1" spans="1:29" ht="50.25" customHeight="1" x14ac:dyDescent="0.2">
      <c r="B1" s="54"/>
      <c r="C1" s="4"/>
      <c r="D1" s="4"/>
      <c r="E1" s="4"/>
      <c r="F1" s="4"/>
      <c r="G1" s="4"/>
      <c r="H1" s="4"/>
      <c r="I1" s="4"/>
      <c r="J1" s="4"/>
      <c r="K1" s="4"/>
      <c r="L1" s="4"/>
      <c r="M1" s="4"/>
      <c r="N1" s="4"/>
      <c r="O1" s="4"/>
      <c r="P1" s="4"/>
      <c r="Q1" s="4"/>
      <c r="R1" s="4"/>
      <c r="S1" s="4"/>
      <c r="T1" s="4"/>
      <c r="U1" s="4"/>
      <c r="V1" s="4"/>
      <c r="W1" s="4"/>
      <c r="X1" s="136" t="s">
        <v>163</v>
      </c>
      <c r="Y1" s="136"/>
      <c r="Z1" s="136"/>
      <c r="AA1" s="136"/>
      <c r="AB1" s="136"/>
      <c r="AC1" s="136"/>
    </row>
    <row r="2" spans="1:29" ht="80.25" customHeight="1" x14ac:dyDescent="0.2">
      <c r="A2" s="55"/>
      <c r="B2" s="137" t="s">
        <v>162</v>
      </c>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row>
    <row r="3" spans="1:29" ht="24" hidden="1" customHeight="1" x14ac:dyDescent="0.2">
      <c r="A3" s="55"/>
      <c r="B3" s="55"/>
    </row>
    <row r="4" spans="1:29" ht="3" hidden="1" customHeight="1" x14ac:dyDescent="0.2">
      <c r="A4" s="55"/>
      <c r="B4" s="55"/>
    </row>
    <row r="5" spans="1:29" s="58" customFormat="1" ht="2.25" hidden="1" customHeight="1" x14ac:dyDescent="0.35">
      <c r="A5" s="55"/>
      <c r="B5" s="56"/>
      <c r="C5" s="55"/>
      <c r="D5" s="55"/>
      <c r="E5" s="55"/>
      <c r="F5" s="55"/>
      <c r="G5" s="55"/>
      <c r="H5" s="55"/>
      <c r="I5" s="55"/>
      <c r="J5" s="55"/>
      <c r="K5" s="55"/>
      <c r="L5" s="55"/>
      <c r="M5" s="55"/>
      <c r="N5" s="55"/>
      <c r="O5" s="55"/>
      <c r="P5" s="55"/>
      <c r="Q5" s="55"/>
      <c r="R5" s="55"/>
      <c r="S5" s="55"/>
      <c r="T5" s="55"/>
      <c r="U5" s="55"/>
      <c r="V5" s="55"/>
      <c r="W5" s="55"/>
      <c r="X5" s="55"/>
      <c r="Y5" s="55"/>
      <c r="Z5" s="55"/>
      <c r="AA5" s="57"/>
      <c r="AB5" s="57"/>
      <c r="AC5" s="57"/>
    </row>
    <row r="6" spans="1:29" ht="3.75" customHeight="1" x14ac:dyDescent="0.2">
      <c r="A6" s="59"/>
      <c r="B6" s="59"/>
      <c r="C6" s="60"/>
      <c r="D6" s="60"/>
      <c r="E6" s="60"/>
      <c r="F6" s="60"/>
      <c r="G6" s="60"/>
      <c r="H6" s="60"/>
      <c r="I6" s="60"/>
      <c r="J6" s="60"/>
      <c r="K6" s="60"/>
      <c r="L6" s="60"/>
      <c r="M6" s="60"/>
      <c r="N6" s="60"/>
      <c r="O6" s="60"/>
      <c r="P6" s="60"/>
      <c r="Q6" s="60"/>
      <c r="R6" s="60"/>
      <c r="S6" s="60"/>
      <c r="T6" s="60"/>
      <c r="U6" s="60"/>
      <c r="V6" s="60"/>
      <c r="W6" s="60"/>
      <c r="X6" s="60"/>
      <c r="Y6" s="60"/>
      <c r="Z6" s="60"/>
      <c r="AA6" s="61"/>
      <c r="AC6" s="61"/>
    </row>
    <row r="7" spans="1:29" s="62" customFormat="1" ht="25.5" customHeight="1" x14ac:dyDescent="0.4">
      <c r="A7" s="121" t="s">
        <v>0</v>
      </c>
      <c r="B7" s="138" t="s">
        <v>1</v>
      </c>
      <c r="C7" s="139" t="s">
        <v>135</v>
      </c>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row>
    <row r="8" spans="1:29" ht="106.5" customHeight="1" x14ac:dyDescent="0.2">
      <c r="A8" s="121"/>
      <c r="B8" s="138"/>
      <c r="C8" s="63" t="s">
        <v>14</v>
      </c>
      <c r="D8" s="63" t="s">
        <v>15</v>
      </c>
      <c r="E8" s="64" t="s">
        <v>16</v>
      </c>
      <c r="F8" s="64" t="s">
        <v>17</v>
      </c>
      <c r="G8" s="64" t="s">
        <v>18</v>
      </c>
      <c r="H8" s="64" t="s">
        <v>19</v>
      </c>
      <c r="I8" s="64" t="s">
        <v>20</v>
      </c>
      <c r="J8" s="64" t="s">
        <v>21</v>
      </c>
      <c r="K8" s="64" t="s">
        <v>22</v>
      </c>
      <c r="L8" s="64" t="s">
        <v>23</v>
      </c>
      <c r="M8" s="64" t="s">
        <v>136</v>
      </c>
      <c r="N8" s="64" t="s">
        <v>25</v>
      </c>
      <c r="O8" s="64" t="s">
        <v>26</v>
      </c>
      <c r="P8" s="64" t="s">
        <v>27</v>
      </c>
      <c r="Q8" s="64" t="s">
        <v>28</v>
      </c>
      <c r="R8" s="64" t="s">
        <v>29</v>
      </c>
      <c r="S8" s="64" t="s">
        <v>30</v>
      </c>
      <c r="T8" s="64" t="s">
        <v>31</v>
      </c>
      <c r="U8" s="64" t="s">
        <v>32</v>
      </c>
      <c r="V8" s="64" t="s">
        <v>33</v>
      </c>
      <c r="W8" s="64" t="s">
        <v>34</v>
      </c>
      <c r="X8" s="64" t="s">
        <v>35</v>
      </c>
      <c r="Y8" s="64" t="s">
        <v>36</v>
      </c>
      <c r="Z8" s="64" t="s">
        <v>37</v>
      </c>
      <c r="AA8" s="65" t="s">
        <v>137</v>
      </c>
      <c r="AB8" s="66" t="s">
        <v>138</v>
      </c>
      <c r="AC8" s="65" t="s">
        <v>139</v>
      </c>
    </row>
    <row r="9" spans="1:29" s="69" customFormat="1" ht="12.75" customHeight="1" x14ac:dyDescent="0.25">
      <c r="A9" s="15">
        <v>1</v>
      </c>
      <c r="B9" s="16">
        <v>2</v>
      </c>
      <c r="C9" s="15">
        <v>3</v>
      </c>
      <c r="D9" s="16">
        <v>4</v>
      </c>
      <c r="E9" s="67">
        <v>5</v>
      </c>
      <c r="F9" s="68">
        <v>6</v>
      </c>
      <c r="G9" s="67">
        <v>7</v>
      </c>
      <c r="H9" s="68">
        <v>8</v>
      </c>
      <c r="I9" s="67">
        <v>9</v>
      </c>
      <c r="J9" s="68">
        <v>10</v>
      </c>
      <c r="K9" s="67">
        <v>11</v>
      </c>
      <c r="L9" s="68">
        <v>12</v>
      </c>
      <c r="M9" s="67">
        <v>13</v>
      </c>
      <c r="N9" s="68">
        <v>14</v>
      </c>
      <c r="O9" s="67">
        <v>15</v>
      </c>
      <c r="P9" s="68">
        <v>16</v>
      </c>
      <c r="Q9" s="67">
        <v>17</v>
      </c>
      <c r="R9" s="68">
        <v>18</v>
      </c>
      <c r="S9" s="67">
        <v>19</v>
      </c>
      <c r="T9" s="68">
        <v>20</v>
      </c>
      <c r="U9" s="67">
        <v>21</v>
      </c>
      <c r="V9" s="68">
        <v>22</v>
      </c>
      <c r="W9" s="67">
        <v>23</v>
      </c>
      <c r="X9" s="68">
        <v>24</v>
      </c>
      <c r="Y9" s="67">
        <v>25</v>
      </c>
      <c r="Z9" s="68">
        <v>26</v>
      </c>
      <c r="AA9" s="16">
        <v>27</v>
      </c>
      <c r="AB9" s="15">
        <v>28</v>
      </c>
      <c r="AC9" s="15">
        <v>29</v>
      </c>
    </row>
    <row r="10" spans="1:29" ht="37.5" x14ac:dyDescent="0.3">
      <c r="A10" s="70">
        <v>1</v>
      </c>
      <c r="B10" s="71" t="s">
        <v>44</v>
      </c>
      <c r="C10" s="23">
        <v>6406</v>
      </c>
      <c r="D10" s="23">
        <v>1402</v>
      </c>
      <c r="E10" s="20">
        <v>3569</v>
      </c>
      <c r="F10" s="20">
        <v>0</v>
      </c>
      <c r="G10" s="20">
        <v>298</v>
      </c>
      <c r="H10" s="20">
        <v>0</v>
      </c>
      <c r="I10" s="20">
        <v>2267</v>
      </c>
      <c r="J10" s="20">
        <v>1167</v>
      </c>
      <c r="K10" s="20">
        <v>1524</v>
      </c>
      <c r="L10" s="20">
        <v>290</v>
      </c>
      <c r="M10" s="20">
        <v>681</v>
      </c>
      <c r="N10" s="20">
        <v>3108</v>
      </c>
      <c r="O10" s="20">
        <v>2593</v>
      </c>
      <c r="P10" s="20">
        <v>989</v>
      </c>
      <c r="Q10" s="20">
        <v>571</v>
      </c>
      <c r="R10" s="20">
        <v>1118</v>
      </c>
      <c r="S10" s="20">
        <v>3027</v>
      </c>
      <c r="T10" s="20">
        <v>1693</v>
      </c>
      <c r="U10" s="20">
        <v>3281</v>
      </c>
      <c r="V10" s="20">
        <v>0</v>
      </c>
      <c r="W10" s="20">
        <v>5138</v>
      </c>
      <c r="X10" s="20">
        <v>7068</v>
      </c>
      <c r="Y10" s="20">
        <v>2460</v>
      </c>
      <c r="Z10" s="20">
        <v>57</v>
      </c>
      <c r="AA10" s="24">
        <v>48707</v>
      </c>
      <c r="AB10" s="72">
        <v>0</v>
      </c>
      <c r="AC10" s="28">
        <v>48707</v>
      </c>
    </row>
    <row r="11" spans="1:29" s="73" customFormat="1" ht="37.5" x14ac:dyDescent="0.3">
      <c r="A11" s="70">
        <v>2</v>
      </c>
      <c r="B11" s="71" t="s">
        <v>45</v>
      </c>
      <c r="C11" s="23">
        <v>597</v>
      </c>
      <c r="D11" s="23">
        <v>1533</v>
      </c>
      <c r="E11" s="20">
        <v>1032</v>
      </c>
      <c r="F11" s="20">
        <v>0</v>
      </c>
      <c r="G11" s="20">
        <v>345</v>
      </c>
      <c r="H11" s="20">
        <v>0</v>
      </c>
      <c r="I11" s="20">
        <v>340</v>
      </c>
      <c r="J11" s="20">
        <v>0</v>
      </c>
      <c r="K11" s="20">
        <v>250</v>
      </c>
      <c r="L11" s="20">
        <v>41</v>
      </c>
      <c r="M11" s="20">
        <v>327</v>
      </c>
      <c r="N11" s="20">
        <v>1743</v>
      </c>
      <c r="O11" s="20">
        <v>645</v>
      </c>
      <c r="P11" s="20">
        <v>300</v>
      </c>
      <c r="Q11" s="20">
        <v>248</v>
      </c>
      <c r="R11" s="20">
        <v>481</v>
      </c>
      <c r="S11" s="20">
        <v>0</v>
      </c>
      <c r="T11" s="20">
        <v>1185</v>
      </c>
      <c r="U11" s="20">
        <v>0</v>
      </c>
      <c r="V11" s="20">
        <v>621</v>
      </c>
      <c r="W11" s="20">
        <v>420</v>
      </c>
      <c r="X11" s="20">
        <v>463</v>
      </c>
      <c r="Y11" s="20">
        <v>0</v>
      </c>
      <c r="Z11" s="20">
        <v>0</v>
      </c>
      <c r="AA11" s="24">
        <v>10571</v>
      </c>
      <c r="AB11" s="72">
        <v>0</v>
      </c>
      <c r="AC11" s="28">
        <v>10571</v>
      </c>
    </row>
    <row r="12" spans="1:29" ht="23.25" customHeight="1" x14ac:dyDescent="0.3">
      <c r="A12" s="70">
        <v>3</v>
      </c>
      <c r="B12" s="71" t="s">
        <v>46</v>
      </c>
      <c r="C12" s="23">
        <v>0</v>
      </c>
      <c r="D12" s="23">
        <v>0</v>
      </c>
      <c r="E12" s="20">
        <v>0</v>
      </c>
      <c r="F12" s="20">
        <v>2429</v>
      </c>
      <c r="G12" s="20">
        <v>0</v>
      </c>
      <c r="H12" s="20">
        <v>0</v>
      </c>
      <c r="I12" s="20">
        <v>0</v>
      </c>
      <c r="J12" s="20">
        <v>0</v>
      </c>
      <c r="K12" s="20">
        <v>0</v>
      </c>
      <c r="L12" s="20">
        <v>0</v>
      </c>
      <c r="M12" s="20">
        <v>0</v>
      </c>
      <c r="N12" s="20">
        <v>0</v>
      </c>
      <c r="O12" s="20">
        <v>0</v>
      </c>
      <c r="P12" s="20">
        <v>0</v>
      </c>
      <c r="Q12" s="20">
        <v>0</v>
      </c>
      <c r="R12" s="20">
        <v>0</v>
      </c>
      <c r="S12" s="20">
        <v>0</v>
      </c>
      <c r="T12" s="20">
        <v>0</v>
      </c>
      <c r="U12" s="20">
        <v>0</v>
      </c>
      <c r="V12" s="20">
        <v>0</v>
      </c>
      <c r="W12" s="20">
        <v>0</v>
      </c>
      <c r="X12" s="20">
        <v>0</v>
      </c>
      <c r="Y12" s="20">
        <v>19221</v>
      </c>
      <c r="Z12" s="20">
        <v>0</v>
      </c>
      <c r="AA12" s="24">
        <v>21650</v>
      </c>
      <c r="AB12" s="72">
        <v>1261</v>
      </c>
      <c r="AC12" s="28">
        <v>22911</v>
      </c>
    </row>
    <row r="13" spans="1:29" ht="23.25" customHeight="1" x14ac:dyDescent="0.3">
      <c r="A13" s="70">
        <v>4</v>
      </c>
      <c r="B13" s="74" t="s">
        <v>47</v>
      </c>
      <c r="C13" s="23">
        <v>0</v>
      </c>
      <c r="D13" s="23">
        <v>0</v>
      </c>
      <c r="E13" s="20">
        <v>0</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4">
        <v>0</v>
      </c>
      <c r="AB13" s="72">
        <v>0</v>
      </c>
      <c r="AC13" s="28">
        <v>0</v>
      </c>
    </row>
    <row r="14" spans="1:29" ht="23.25" customHeight="1" x14ac:dyDescent="0.3">
      <c r="A14" s="70">
        <v>5</v>
      </c>
      <c r="B14" s="74" t="s">
        <v>48</v>
      </c>
      <c r="C14" s="23">
        <v>0</v>
      </c>
      <c r="D14" s="23">
        <v>0</v>
      </c>
      <c r="E14" s="20">
        <v>0</v>
      </c>
      <c r="F14" s="20">
        <v>0</v>
      </c>
      <c r="G14" s="20">
        <v>0</v>
      </c>
      <c r="H14" s="20">
        <v>0</v>
      </c>
      <c r="I14" s="20">
        <v>0</v>
      </c>
      <c r="J14" s="20">
        <v>0</v>
      </c>
      <c r="K14" s="20">
        <v>0</v>
      </c>
      <c r="L14" s="20">
        <v>0</v>
      </c>
      <c r="M14" s="20">
        <v>0</v>
      </c>
      <c r="N14" s="20">
        <v>0</v>
      </c>
      <c r="O14" s="20">
        <v>2563</v>
      </c>
      <c r="P14" s="20">
        <v>0</v>
      </c>
      <c r="Q14" s="20">
        <v>0</v>
      </c>
      <c r="R14" s="20">
        <v>0</v>
      </c>
      <c r="S14" s="20">
        <v>0</v>
      </c>
      <c r="T14" s="20">
        <v>0</v>
      </c>
      <c r="U14" s="20">
        <v>0</v>
      </c>
      <c r="V14" s="20">
        <v>0</v>
      </c>
      <c r="W14" s="20">
        <v>0</v>
      </c>
      <c r="X14" s="20">
        <v>0</v>
      </c>
      <c r="Y14" s="20">
        <v>0</v>
      </c>
      <c r="Z14" s="20">
        <v>0</v>
      </c>
      <c r="AA14" s="24">
        <v>2563</v>
      </c>
      <c r="AB14" s="72">
        <v>0</v>
      </c>
      <c r="AC14" s="28">
        <v>2563</v>
      </c>
    </row>
    <row r="15" spans="1:29" ht="18.75" x14ac:dyDescent="0.3">
      <c r="A15" s="75"/>
      <c r="B15" s="76" t="s">
        <v>49</v>
      </c>
      <c r="C15" s="33">
        <v>7003</v>
      </c>
      <c r="D15" s="33">
        <v>2935</v>
      </c>
      <c r="E15" s="33">
        <v>4601</v>
      </c>
      <c r="F15" s="33">
        <v>2429</v>
      </c>
      <c r="G15" s="33">
        <v>643</v>
      </c>
      <c r="H15" s="33">
        <v>0</v>
      </c>
      <c r="I15" s="33">
        <v>2607</v>
      </c>
      <c r="J15" s="33">
        <v>1167</v>
      </c>
      <c r="K15" s="33">
        <v>1774</v>
      </c>
      <c r="L15" s="33">
        <v>331</v>
      </c>
      <c r="M15" s="33">
        <v>1008</v>
      </c>
      <c r="N15" s="33">
        <v>4851</v>
      </c>
      <c r="O15" s="33">
        <v>5801</v>
      </c>
      <c r="P15" s="33">
        <v>1289</v>
      </c>
      <c r="Q15" s="33">
        <v>819</v>
      </c>
      <c r="R15" s="33">
        <v>1599</v>
      </c>
      <c r="S15" s="33">
        <v>3027</v>
      </c>
      <c r="T15" s="33">
        <v>2878</v>
      </c>
      <c r="U15" s="33">
        <v>3281</v>
      </c>
      <c r="V15" s="33">
        <v>621</v>
      </c>
      <c r="W15" s="33">
        <v>5558</v>
      </c>
      <c r="X15" s="33">
        <v>7531</v>
      </c>
      <c r="Y15" s="33">
        <v>21681</v>
      </c>
      <c r="Z15" s="33">
        <v>57</v>
      </c>
      <c r="AA15" s="33">
        <v>83491</v>
      </c>
      <c r="AB15" s="33">
        <v>1261</v>
      </c>
      <c r="AC15" s="33">
        <v>84752</v>
      </c>
    </row>
    <row r="16" spans="1:29" s="1" customFormat="1" ht="21.75" customHeight="1" x14ac:dyDescent="0.3">
      <c r="A16" s="70">
        <v>6</v>
      </c>
      <c r="B16" s="74" t="s">
        <v>50</v>
      </c>
      <c r="C16" s="23">
        <v>2764</v>
      </c>
      <c r="D16" s="23">
        <v>3538</v>
      </c>
      <c r="E16" s="20">
        <v>6133</v>
      </c>
      <c r="F16" s="20">
        <v>0</v>
      </c>
      <c r="G16" s="20">
        <v>4131</v>
      </c>
      <c r="H16" s="20">
        <v>5056</v>
      </c>
      <c r="I16" s="20">
        <v>8890</v>
      </c>
      <c r="J16" s="20">
        <v>633</v>
      </c>
      <c r="K16" s="20">
        <v>17586</v>
      </c>
      <c r="L16" s="20">
        <v>0</v>
      </c>
      <c r="M16" s="20">
        <v>1308</v>
      </c>
      <c r="N16" s="20">
        <v>11246</v>
      </c>
      <c r="O16" s="20">
        <v>16993</v>
      </c>
      <c r="P16" s="20">
        <v>1721</v>
      </c>
      <c r="Q16" s="20">
        <v>0</v>
      </c>
      <c r="R16" s="20">
        <v>2323</v>
      </c>
      <c r="S16" s="20">
        <v>258422</v>
      </c>
      <c r="T16" s="20">
        <v>10033</v>
      </c>
      <c r="U16" s="20">
        <v>11034</v>
      </c>
      <c r="V16" s="20">
        <v>0</v>
      </c>
      <c r="W16" s="20">
        <v>28508</v>
      </c>
      <c r="X16" s="20">
        <v>11851</v>
      </c>
      <c r="Y16" s="20">
        <v>4838</v>
      </c>
      <c r="Z16" s="20">
        <v>630</v>
      </c>
      <c r="AA16" s="24">
        <v>407638</v>
      </c>
      <c r="AB16" s="72">
        <v>0</v>
      </c>
      <c r="AC16" s="28">
        <v>407638</v>
      </c>
    </row>
    <row r="17" spans="1:29" ht="18.75" x14ac:dyDescent="0.3">
      <c r="A17" s="70">
        <v>7</v>
      </c>
      <c r="B17" s="74" t="s">
        <v>51</v>
      </c>
      <c r="C17" s="23">
        <v>0</v>
      </c>
      <c r="D17" s="23">
        <v>0</v>
      </c>
      <c r="E17" s="20">
        <v>0</v>
      </c>
      <c r="F17" s="20">
        <v>0</v>
      </c>
      <c r="G17" s="20">
        <v>0</v>
      </c>
      <c r="H17" s="20">
        <v>0</v>
      </c>
      <c r="I17" s="20">
        <v>0</v>
      </c>
      <c r="J17" s="20">
        <v>0</v>
      </c>
      <c r="K17" s="20">
        <v>0</v>
      </c>
      <c r="L17" s="20">
        <v>0</v>
      </c>
      <c r="M17" s="20">
        <v>0</v>
      </c>
      <c r="N17" s="20">
        <v>0</v>
      </c>
      <c r="O17" s="20">
        <v>0</v>
      </c>
      <c r="P17" s="20">
        <v>0</v>
      </c>
      <c r="Q17" s="20">
        <v>0</v>
      </c>
      <c r="R17" s="20">
        <v>0</v>
      </c>
      <c r="S17" s="20">
        <v>0</v>
      </c>
      <c r="T17" s="20">
        <v>10872</v>
      </c>
      <c r="U17" s="20">
        <v>0</v>
      </c>
      <c r="V17" s="20">
        <v>0</v>
      </c>
      <c r="W17" s="20">
        <v>0</v>
      </c>
      <c r="X17" s="20">
        <v>0</v>
      </c>
      <c r="Y17" s="20">
        <v>0</v>
      </c>
      <c r="Z17" s="20">
        <v>0</v>
      </c>
      <c r="AA17" s="24">
        <v>10872</v>
      </c>
      <c r="AB17" s="72">
        <v>0</v>
      </c>
      <c r="AC17" s="28">
        <v>10872</v>
      </c>
    </row>
    <row r="18" spans="1:29" ht="18.75" x14ac:dyDescent="0.3">
      <c r="A18" s="70">
        <v>8</v>
      </c>
      <c r="B18" s="74" t="s">
        <v>140</v>
      </c>
      <c r="C18" s="23">
        <v>0</v>
      </c>
      <c r="D18" s="23">
        <v>0</v>
      </c>
      <c r="E18" s="20">
        <v>0</v>
      </c>
      <c r="F18" s="20">
        <v>0</v>
      </c>
      <c r="G18" s="20">
        <v>0</v>
      </c>
      <c r="H18" s="20">
        <v>0</v>
      </c>
      <c r="I18" s="20">
        <v>0</v>
      </c>
      <c r="J18" s="20">
        <v>0</v>
      </c>
      <c r="K18" s="20">
        <v>0</v>
      </c>
      <c r="L18" s="20">
        <v>0</v>
      </c>
      <c r="M18" s="20">
        <v>0</v>
      </c>
      <c r="N18" s="20">
        <v>0</v>
      </c>
      <c r="O18" s="20">
        <v>0</v>
      </c>
      <c r="P18" s="20">
        <v>0</v>
      </c>
      <c r="Q18" s="20">
        <v>0</v>
      </c>
      <c r="R18" s="20">
        <v>0</v>
      </c>
      <c r="S18" s="20">
        <v>0</v>
      </c>
      <c r="T18" s="20">
        <v>0</v>
      </c>
      <c r="U18" s="20">
        <v>0</v>
      </c>
      <c r="V18" s="20">
        <v>0</v>
      </c>
      <c r="W18" s="20">
        <v>0</v>
      </c>
      <c r="X18" s="20">
        <v>0</v>
      </c>
      <c r="Y18" s="20">
        <v>0</v>
      </c>
      <c r="Z18" s="20">
        <v>0</v>
      </c>
      <c r="AA18" s="24">
        <v>0</v>
      </c>
      <c r="AB18" s="72">
        <v>0</v>
      </c>
      <c r="AC18" s="28">
        <v>0</v>
      </c>
    </row>
    <row r="19" spans="1:29" ht="18.75" x14ac:dyDescent="0.3">
      <c r="A19" s="70">
        <v>9</v>
      </c>
      <c r="B19" s="74" t="s">
        <v>53</v>
      </c>
      <c r="C19" s="23">
        <v>0</v>
      </c>
      <c r="D19" s="23">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4">
        <v>0</v>
      </c>
      <c r="AB19" s="72">
        <v>307256</v>
      </c>
      <c r="AC19" s="28">
        <v>307256</v>
      </c>
    </row>
    <row r="20" spans="1:29" ht="25.5" customHeight="1" x14ac:dyDescent="0.3">
      <c r="A20" s="70">
        <v>10</v>
      </c>
      <c r="B20" s="74" t="s">
        <v>54</v>
      </c>
      <c r="C20" s="23">
        <v>47677</v>
      </c>
      <c r="D20" s="23">
        <v>0</v>
      </c>
      <c r="E20" s="20">
        <v>0</v>
      </c>
      <c r="F20" s="20">
        <v>0</v>
      </c>
      <c r="G20" s="20">
        <v>0</v>
      </c>
      <c r="H20" s="20">
        <v>0</v>
      </c>
      <c r="I20" s="20">
        <v>0</v>
      </c>
      <c r="J20" s="20">
        <v>0</v>
      </c>
      <c r="K20" s="20">
        <v>0</v>
      </c>
      <c r="L20" s="20">
        <v>0</v>
      </c>
      <c r="M20" s="20">
        <v>207</v>
      </c>
      <c r="N20" s="20">
        <v>0</v>
      </c>
      <c r="O20" s="20">
        <v>0</v>
      </c>
      <c r="P20" s="20">
        <v>0</v>
      </c>
      <c r="Q20" s="20">
        <v>0</v>
      </c>
      <c r="R20" s="20">
        <v>0</v>
      </c>
      <c r="S20" s="20">
        <v>0</v>
      </c>
      <c r="T20" s="20">
        <v>0</v>
      </c>
      <c r="U20" s="20">
        <v>0</v>
      </c>
      <c r="V20" s="20">
        <v>0</v>
      </c>
      <c r="W20" s="20">
        <v>0</v>
      </c>
      <c r="X20" s="20">
        <v>271</v>
      </c>
      <c r="Y20" s="20">
        <v>0</v>
      </c>
      <c r="Z20" s="20">
        <v>0</v>
      </c>
      <c r="AA20" s="24">
        <v>48155</v>
      </c>
      <c r="AB20" s="72">
        <v>0</v>
      </c>
      <c r="AC20" s="28">
        <v>48155</v>
      </c>
    </row>
    <row r="21" spans="1:29" ht="23.25" customHeight="1" x14ac:dyDescent="0.3">
      <c r="A21" s="70">
        <v>11</v>
      </c>
      <c r="B21" s="74" t="s">
        <v>55</v>
      </c>
      <c r="C21" s="23">
        <v>3090</v>
      </c>
      <c r="D21" s="23">
        <v>2960</v>
      </c>
      <c r="E21" s="20">
        <v>1844</v>
      </c>
      <c r="F21" s="20">
        <v>0</v>
      </c>
      <c r="G21" s="20">
        <v>3140</v>
      </c>
      <c r="H21" s="20">
        <v>5220</v>
      </c>
      <c r="I21" s="20">
        <v>144</v>
      </c>
      <c r="J21" s="20">
        <v>0</v>
      </c>
      <c r="K21" s="20">
        <v>5850</v>
      </c>
      <c r="L21" s="20">
        <v>0</v>
      </c>
      <c r="M21" s="20">
        <v>1614</v>
      </c>
      <c r="N21" s="20">
        <v>7077</v>
      </c>
      <c r="O21" s="20">
        <v>7191</v>
      </c>
      <c r="P21" s="20">
        <v>0</v>
      </c>
      <c r="Q21" s="20">
        <v>124014</v>
      </c>
      <c r="R21" s="20">
        <v>2305</v>
      </c>
      <c r="S21" s="20">
        <v>0</v>
      </c>
      <c r="T21" s="20">
        <v>4018</v>
      </c>
      <c r="U21" s="20">
        <v>0</v>
      </c>
      <c r="V21" s="20">
        <v>1754</v>
      </c>
      <c r="W21" s="20">
        <v>5718</v>
      </c>
      <c r="X21" s="20">
        <v>1346</v>
      </c>
      <c r="Y21" s="20">
        <v>0</v>
      </c>
      <c r="Z21" s="20">
        <v>0</v>
      </c>
      <c r="AA21" s="24">
        <v>177285</v>
      </c>
      <c r="AB21" s="72">
        <v>0</v>
      </c>
      <c r="AC21" s="28">
        <v>177285</v>
      </c>
    </row>
    <row r="22" spans="1:29" ht="24" customHeight="1" x14ac:dyDescent="0.3">
      <c r="A22" s="75"/>
      <c r="B22" s="76" t="s">
        <v>56</v>
      </c>
      <c r="C22" s="33">
        <v>53531</v>
      </c>
      <c r="D22" s="33">
        <v>6498</v>
      </c>
      <c r="E22" s="33">
        <v>7977</v>
      </c>
      <c r="F22" s="33">
        <v>0</v>
      </c>
      <c r="G22" s="33">
        <v>7271</v>
      </c>
      <c r="H22" s="33">
        <v>10276</v>
      </c>
      <c r="I22" s="33">
        <v>9034</v>
      </c>
      <c r="J22" s="33">
        <v>633</v>
      </c>
      <c r="K22" s="33">
        <v>23436</v>
      </c>
      <c r="L22" s="33">
        <v>0</v>
      </c>
      <c r="M22" s="33">
        <v>3129</v>
      </c>
      <c r="N22" s="33">
        <v>18323</v>
      </c>
      <c r="O22" s="33">
        <v>24184</v>
      </c>
      <c r="P22" s="33">
        <v>1721</v>
      </c>
      <c r="Q22" s="33">
        <v>124014</v>
      </c>
      <c r="R22" s="33">
        <v>4628</v>
      </c>
      <c r="S22" s="33">
        <v>258422</v>
      </c>
      <c r="T22" s="33">
        <v>24923</v>
      </c>
      <c r="U22" s="33">
        <v>11034</v>
      </c>
      <c r="V22" s="33">
        <v>1754</v>
      </c>
      <c r="W22" s="33">
        <v>34226</v>
      </c>
      <c r="X22" s="33">
        <v>13468</v>
      </c>
      <c r="Y22" s="33">
        <v>4838</v>
      </c>
      <c r="Z22" s="33">
        <v>630</v>
      </c>
      <c r="AA22" s="33">
        <v>643950</v>
      </c>
      <c r="AB22" s="33">
        <v>307256</v>
      </c>
      <c r="AC22" s="33">
        <v>951206</v>
      </c>
    </row>
    <row r="23" spans="1:29" ht="24.75" customHeight="1" x14ac:dyDescent="0.3">
      <c r="A23" s="77">
        <v>12</v>
      </c>
      <c r="B23" s="78" t="s">
        <v>141</v>
      </c>
      <c r="C23" s="23">
        <v>0</v>
      </c>
      <c r="D23" s="23">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c r="Z23" s="20">
        <v>0</v>
      </c>
      <c r="AA23" s="24">
        <v>0</v>
      </c>
      <c r="AB23" s="72">
        <v>48319</v>
      </c>
      <c r="AC23" s="28">
        <v>48319</v>
      </c>
    </row>
    <row r="24" spans="1:29" ht="26.25" customHeight="1" x14ac:dyDescent="0.3">
      <c r="A24" s="77">
        <v>13</v>
      </c>
      <c r="B24" s="78" t="s">
        <v>58</v>
      </c>
      <c r="C24" s="23">
        <v>13798</v>
      </c>
      <c r="D24" s="23">
        <v>1323</v>
      </c>
      <c r="E24" s="20">
        <v>399</v>
      </c>
      <c r="F24" s="20">
        <v>0</v>
      </c>
      <c r="G24" s="20">
        <v>167</v>
      </c>
      <c r="H24" s="20">
        <v>1416</v>
      </c>
      <c r="I24" s="20">
        <v>0</v>
      </c>
      <c r="J24" s="20">
        <v>0</v>
      </c>
      <c r="K24" s="20">
        <v>0</v>
      </c>
      <c r="L24" s="20">
        <v>0</v>
      </c>
      <c r="M24" s="20">
        <v>205</v>
      </c>
      <c r="N24" s="20">
        <v>2250</v>
      </c>
      <c r="O24" s="20">
        <v>263</v>
      </c>
      <c r="P24" s="20">
        <v>252</v>
      </c>
      <c r="Q24" s="20">
        <v>26516</v>
      </c>
      <c r="R24" s="20">
        <v>0</v>
      </c>
      <c r="S24" s="20">
        <v>0</v>
      </c>
      <c r="T24" s="20">
        <v>950</v>
      </c>
      <c r="U24" s="20">
        <v>0</v>
      </c>
      <c r="V24" s="20">
        <v>334</v>
      </c>
      <c r="W24" s="20">
        <v>1005</v>
      </c>
      <c r="X24" s="20">
        <v>968</v>
      </c>
      <c r="Y24" s="20">
        <v>0</v>
      </c>
      <c r="Z24" s="20">
        <v>0</v>
      </c>
      <c r="AA24" s="24">
        <v>49846</v>
      </c>
      <c r="AB24" s="72">
        <v>2143</v>
      </c>
      <c r="AC24" s="28">
        <v>51989</v>
      </c>
    </row>
    <row r="25" spans="1:29" ht="18.75" x14ac:dyDescent="0.3">
      <c r="A25" s="77">
        <v>14</v>
      </c>
      <c r="B25" s="79" t="s">
        <v>142</v>
      </c>
      <c r="C25" s="23">
        <v>3463</v>
      </c>
      <c r="D25" s="23">
        <v>0</v>
      </c>
      <c r="E25" s="20">
        <v>779</v>
      </c>
      <c r="F25" s="20">
        <v>0</v>
      </c>
      <c r="G25" s="20">
        <v>0</v>
      </c>
      <c r="H25" s="20">
        <v>1828</v>
      </c>
      <c r="I25" s="20">
        <v>245</v>
      </c>
      <c r="J25" s="20">
        <v>0</v>
      </c>
      <c r="K25" s="20">
        <v>5290</v>
      </c>
      <c r="L25" s="20">
        <v>299</v>
      </c>
      <c r="M25" s="20">
        <v>0</v>
      </c>
      <c r="N25" s="20">
        <v>2765</v>
      </c>
      <c r="O25" s="20">
        <v>3331</v>
      </c>
      <c r="P25" s="20">
        <v>0</v>
      </c>
      <c r="Q25" s="20">
        <v>2931</v>
      </c>
      <c r="R25" s="20">
        <v>691</v>
      </c>
      <c r="S25" s="20">
        <v>28527</v>
      </c>
      <c r="T25" s="20">
        <v>3744</v>
      </c>
      <c r="U25" s="20">
        <v>2942</v>
      </c>
      <c r="V25" s="20">
        <v>0</v>
      </c>
      <c r="W25" s="20">
        <v>2007</v>
      </c>
      <c r="X25" s="20">
        <v>600</v>
      </c>
      <c r="Y25" s="20">
        <v>2798</v>
      </c>
      <c r="Z25" s="20">
        <v>0</v>
      </c>
      <c r="AA25" s="24">
        <v>62240</v>
      </c>
      <c r="AB25" s="72">
        <v>7574</v>
      </c>
      <c r="AC25" s="28">
        <v>69814</v>
      </c>
    </row>
    <row r="26" spans="1:29" ht="22.5" customHeight="1" x14ac:dyDescent="0.3">
      <c r="A26" s="75"/>
      <c r="B26" s="76" t="s">
        <v>60</v>
      </c>
      <c r="C26" s="33">
        <v>17261</v>
      </c>
      <c r="D26" s="33">
        <v>1323</v>
      </c>
      <c r="E26" s="33">
        <v>1178</v>
      </c>
      <c r="F26" s="33">
        <v>0</v>
      </c>
      <c r="G26" s="33">
        <v>167</v>
      </c>
      <c r="H26" s="33">
        <v>3244</v>
      </c>
      <c r="I26" s="33">
        <v>245</v>
      </c>
      <c r="J26" s="33">
        <v>0</v>
      </c>
      <c r="K26" s="33">
        <v>5290</v>
      </c>
      <c r="L26" s="33">
        <v>299</v>
      </c>
      <c r="M26" s="33">
        <v>205</v>
      </c>
      <c r="N26" s="33">
        <v>5015</v>
      </c>
      <c r="O26" s="33">
        <v>3594</v>
      </c>
      <c r="P26" s="33">
        <v>252</v>
      </c>
      <c r="Q26" s="33">
        <v>29447</v>
      </c>
      <c r="R26" s="33">
        <v>691</v>
      </c>
      <c r="S26" s="33">
        <v>28527</v>
      </c>
      <c r="T26" s="33">
        <v>4694</v>
      </c>
      <c r="U26" s="33">
        <v>2942</v>
      </c>
      <c r="V26" s="33">
        <v>334</v>
      </c>
      <c r="W26" s="33">
        <v>3012</v>
      </c>
      <c r="X26" s="33">
        <v>1568</v>
      </c>
      <c r="Y26" s="33">
        <v>2798</v>
      </c>
      <c r="Z26" s="33">
        <v>0</v>
      </c>
      <c r="AA26" s="33">
        <v>112086</v>
      </c>
      <c r="AB26" s="33">
        <v>58036</v>
      </c>
      <c r="AC26" s="33">
        <v>170122</v>
      </c>
    </row>
    <row r="27" spans="1:29" ht="18.75" x14ac:dyDescent="0.3">
      <c r="A27" s="80">
        <v>15</v>
      </c>
      <c r="B27" s="74" t="s">
        <v>61</v>
      </c>
      <c r="C27" s="23">
        <v>973</v>
      </c>
      <c r="D27" s="23">
        <v>0</v>
      </c>
      <c r="E27" s="20">
        <v>0</v>
      </c>
      <c r="F27" s="20">
        <v>0</v>
      </c>
      <c r="G27" s="20">
        <v>655</v>
      </c>
      <c r="H27" s="20">
        <v>0</v>
      </c>
      <c r="I27" s="20">
        <v>0</v>
      </c>
      <c r="J27" s="20">
        <v>0</v>
      </c>
      <c r="K27" s="20">
        <v>0</v>
      </c>
      <c r="L27" s="20">
        <v>0</v>
      </c>
      <c r="M27" s="20">
        <v>0</v>
      </c>
      <c r="N27" s="20">
        <v>419</v>
      </c>
      <c r="O27" s="20">
        <v>0</v>
      </c>
      <c r="P27" s="20">
        <v>0</v>
      </c>
      <c r="Q27" s="20">
        <v>2743</v>
      </c>
      <c r="R27" s="20">
        <v>0</v>
      </c>
      <c r="S27" s="20">
        <v>5189</v>
      </c>
      <c r="T27" s="20">
        <v>1120</v>
      </c>
      <c r="U27" s="20">
        <v>0</v>
      </c>
      <c r="V27" s="20">
        <v>0</v>
      </c>
      <c r="W27" s="20">
        <v>980</v>
      </c>
      <c r="X27" s="20">
        <v>0</v>
      </c>
      <c r="Y27" s="20">
        <v>0</v>
      </c>
      <c r="Z27" s="20">
        <v>0</v>
      </c>
      <c r="AA27" s="24">
        <v>12079</v>
      </c>
      <c r="AB27" s="72">
        <v>7010</v>
      </c>
      <c r="AC27" s="28">
        <v>19089</v>
      </c>
    </row>
    <row r="28" spans="1:29" ht="24.75" customHeight="1" x14ac:dyDescent="0.3">
      <c r="A28" s="80">
        <v>16</v>
      </c>
      <c r="B28" s="74" t="s">
        <v>62</v>
      </c>
      <c r="C28" s="23">
        <v>0</v>
      </c>
      <c r="D28" s="23">
        <v>0</v>
      </c>
      <c r="E28" s="20">
        <v>0</v>
      </c>
      <c r="F28" s="20">
        <v>0</v>
      </c>
      <c r="G28" s="20">
        <v>405</v>
      </c>
      <c r="H28" s="20">
        <v>1058</v>
      </c>
      <c r="I28" s="20">
        <v>990</v>
      </c>
      <c r="J28" s="20">
        <v>0</v>
      </c>
      <c r="K28" s="20">
        <v>1190</v>
      </c>
      <c r="L28" s="20">
        <v>0</v>
      </c>
      <c r="M28" s="20">
        <v>0</v>
      </c>
      <c r="N28" s="20">
        <v>489</v>
      </c>
      <c r="O28" s="20">
        <v>0</v>
      </c>
      <c r="P28" s="20">
        <v>0</v>
      </c>
      <c r="Q28" s="20">
        <v>1214</v>
      </c>
      <c r="R28" s="20">
        <v>0</v>
      </c>
      <c r="S28" s="20">
        <v>12296</v>
      </c>
      <c r="T28" s="20">
        <v>0</v>
      </c>
      <c r="U28" s="20">
        <v>522</v>
      </c>
      <c r="V28" s="20">
        <v>0</v>
      </c>
      <c r="W28" s="20">
        <v>2600</v>
      </c>
      <c r="X28" s="20">
        <v>594</v>
      </c>
      <c r="Y28" s="20">
        <v>1167</v>
      </c>
      <c r="Z28" s="20">
        <v>0</v>
      </c>
      <c r="AA28" s="24">
        <v>22525</v>
      </c>
      <c r="AB28" s="72">
        <v>11650</v>
      </c>
      <c r="AC28" s="28">
        <v>34175</v>
      </c>
    </row>
    <row r="29" spans="1:29" ht="18.75" x14ac:dyDescent="0.3">
      <c r="A29" s="80">
        <v>17</v>
      </c>
      <c r="B29" s="74" t="s">
        <v>63</v>
      </c>
      <c r="C29" s="23">
        <v>2389</v>
      </c>
      <c r="D29" s="23">
        <v>0</v>
      </c>
      <c r="E29" s="20">
        <v>0</v>
      </c>
      <c r="F29" s="20">
        <v>0</v>
      </c>
      <c r="G29" s="20">
        <v>388</v>
      </c>
      <c r="H29" s="20">
        <v>921</v>
      </c>
      <c r="I29" s="20">
        <v>1090</v>
      </c>
      <c r="J29" s="20">
        <v>0</v>
      </c>
      <c r="K29" s="20">
        <v>3539</v>
      </c>
      <c r="L29" s="20">
        <v>0</v>
      </c>
      <c r="M29" s="20">
        <v>383</v>
      </c>
      <c r="N29" s="20">
        <v>1332</v>
      </c>
      <c r="O29" s="20">
        <v>797</v>
      </c>
      <c r="P29" s="20">
        <v>0</v>
      </c>
      <c r="Q29" s="20">
        <v>5103</v>
      </c>
      <c r="R29" s="20">
        <v>0</v>
      </c>
      <c r="S29" s="20">
        <v>14898</v>
      </c>
      <c r="T29" s="20">
        <v>1150</v>
      </c>
      <c r="U29" s="20">
        <v>1092</v>
      </c>
      <c r="V29" s="20">
        <v>0</v>
      </c>
      <c r="W29" s="20">
        <v>2333</v>
      </c>
      <c r="X29" s="20">
        <v>995</v>
      </c>
      <c r="Y29" s="20">
        <v>888</v>
      </c>
      <c r="Z29" s="20">
        <v>0</v>
      </c>
      <c r="AA29" s="24">
        <v>37298</v>
      </c>
      <c r="AB29" s="72">
        <v>15119</v>
      </c>
      <c r="AC29" s="28">
        <v>52417</v>
      </c>
    </row>
    <row r="30" spans="1:29" ht="19.5" customHeight="1" x14ac:dyDescent="0.3">
      <c r="A30" s="80">
        <v>18</v>
      </c>
      <c r="B30" s="74" t="s">
        <v>64</v>
      </c>
      <c r="C30" s="23">
        <v>4069</v>
      </c>
      <c r="D30" s="23">
        <v>0</v>
      </c>
      <c r="E30" s="20">
        <v>0</v>
      </c>
      <c r="F30" s="20">
        <v>0</v>
      </c>
      <c r="G30" s="20">
        <v>0</v>
      </c>
      <c r="H30" s="20">
        <v>0</v>
      </c>
      <c r="I30" s="20">
        <v>0</v>
      </c>
      <c r="J30" s="20">
        <v>0</v>
      </c>
      <c r="K30" s="20">
        <v>3310</v>
      </c>
      <c r="L30" s="20">
        <v>0</v>
      </c>
      <c r="M30" s="20">
        <v>0</v>
      </c>
      <c r="N30" s="20">
        <v>2140</v>
      </c>
      <c r="O30" s="20">
        <v>2287</v>
      </c>
      <c r="P30" s="20">
        <v>0</v>
      </c>
      <c r="Q30" s="20">
        <v>9333</v>
      </c>
      <c r="R30" s="20">
        <v>0</v>
      </c>
      <c r="S30" s="20">
        <v>22741</v>
      </c>
      <c r="T30" s="20">
        <v>1600</v>
      </c>
      <c r="U30" s="20">
        <v>620</v>
      </c>
      <c r="V30" s="20">
        <v>0</v>
      </c>
      <c r="W30" s="20">
        <v>2050</v>
      </c>
      <c r="X30" s="20">
        <v>580</v>
      </c>
      <c r="Y30" s="20">
        <v>317</v>
      </c>
      <c r="Z30" s="20">
        <v>0</v>
      </c>
      <c r="AA30" s="24">
        <v>49047</v>
      </c>
      <c r="AB30" s="72">
        <v>15111</v>
      </c>
      <c r="AC30" s="28">
        <v>64158</v>
      </c>
    </row>
    <row r="31" spans="1:29" ht="19.5" customHeight="1" x14ac:dyDescent="0.3">
      <c r="A31" s="80">
        <v>19</v>
      </c>
      <c r="B31" s="74" t="s">
        <v>65</v>
      </c>
      <c r="C31" s="23">
        <v>2189</v>
      </c>
      <c r="D31" s="23">
        <v>0</v>
      </c>
      <c r="E31" s="20">
        <v>0</v>
      </c>
      <c r="F31" s="20">
        <v>0</v>
      </c>
      <c r="G31" s="20">
        <v>655</v>
      </c>
      <c r="H31" s="20">
        <v>0</v>
      </c>
      <c r="I31" s="20">
        <v>253</v>
      </c>
      <c r="J31" s="20">
        <v>0</v>
      </c>
      <c r="K31" s="20">
        <v>1110</v>
      </c>
      <c r="L31" s="20">
        <v>0</v>
      </c>
      <c r="M31" s="20">
        <v>0</v>
      </c>
      <c r="N31" s="20">
        <v>838</v>
      </c>
      <c r="O31" s="20">
        <v>224</v>
      </c>
      <c r="P31" s="20">
        <v>0</v>
      </c>
      <c r="Q31" s="20">
        <v>1886</v>
      </c>
      <c r="R31" s="20">
        <v>0</v>
      </c>
      <c r="S31" s="20">
        <v>8561</v>
      </c>
      <c r="T31" s="20">
        <v>1120</v>
      </c>
      <c r="U31" s="20">
        <v>0</v>
      </c>
      <c r="V31" s="20">
        <v>0</v>
      </c>
      <c r="W31" s="20">
        <v>457</v>
      </c>
      <c r="X31" s="20">
        <v>0</v>
      </c>
      <c r="Y31" s="20">
        <v>0</v>
      </c>
      <c r="Z31" s="20">
        <v>0</v>
      </c>
      <c r="AA31" s="24">
        <v>17293</v>
      </c>
      <c r="AB31" s="72">
        <v>5748</v>
      </c>
      <c r="AC31" s="28">
        <v>23041</v>
      </c>
    </row>
    <row r="32" spans="1:29" ht="19.5" customHeight="1" x14ac:dyDescent="0.3">
      <c r="A32" s="80">
        <v>20</v>
      </c>
      <c r="B32" s="74" t="s">
        <v>66</v>
      </c>
      <c r="C32" s="23">
        <v>927</v>
      </c>
      <c r="D32" s="23">
        <v>0</v>
      </c>
      <c r="E32" s="20">
        <v>0</v>
      </c>
      <c r="F32" s="20">
        <v>0</v>
      </c>
      <c r="G32" s="20">
        <v>595</v>
      </c>
      <c r="H32" s="20">
        <v>0</v>
      </c>
      <c r="I32" s="20">
        <v>0</v>
      </c>
      <c r="J32" s="20">
        <v>0</v>
      </c>
      <c r="K32" s="20">
        <v>1057</v>
      </c>
      <c r="L32" s="20">
        <v>0</v>
      </c>
      <c r="M32" s="20">
        <v>0</v>
      </c>
      <c r="N32" s="20">
        <v>798</v>
      </c>
      <c r="O32" s="20">
        <v>855</v>
      </c>
      <c r="P32" s="20">
        <v>0</v>
      </c>
      <c r="Q32" s="20">
        <v>762</v>
      </c>
      <c r="R32" s="20">
        <v>0</v>
      </c>
      <c r="S32" s="20">
        <v>5477</v>
      </c>
      <c r="T32" s="20">
        <v>0</v>
      </c>
      <c r="U32" s="20">
        <v>0</v>
      </c>
      <c r="V32" s="20">
        <v>0</v>
      </c>
      <c r="W32" s="20">
        <v>1089</v>
      </c>
      <c r="X32" s="20">
        <v>0</v>
      </c>
      <c r="Y32" s="20">
        <v>833</v>
      </c>
      <c r="Z32" s="20">
        <v>0</v>
      </c>
      <c r="AA32" s="24">
        <v>12393</v>
      </c>
      <c r="AB32" s="72">
        <v>4220</v>
      </c>
      <c r="AC32" s="28">
        <v>16613</v>
      </c>
    </row>
    <row r="33" spans="1:29" ht="25.5" customHeight="1" x14ac:dyDescent="0.3">
      <c r="A33" s="80">
        <v>21</v>
      </c>
      <c r="B33" s="74" t="s">
        <v>67</v>
      </c>
      <c r="C33" s="23">
        <v>5601</v>
      </c>
      <c r="D33" s="23">
        <v>0</v>
      </c>
      <c r="E33" s="20">
        <v>0</v>
      </c>
      <c r="F33" s="20">
        <v>0</v>
      </c>
      <c r="G33" s="20">
        <v>952</v>
      </c>
      <c r="H33" s="20">
        <v>379</v>
      </c>
      <c r="I33" s="20">
        <v>0</v>
      </c>
      <c r="J33" s="20">
        <v>0</v>
      </c>
      <c r="K33" s="20">
        <v>1359</v>
      </c>
      <c r="L33" s="20">
        <v>0</v>
      </c>
      <c r="M33" s="20">
        <v>0</v>
      </c>
      <c r="N33" s="20">
        <v>840</v>
      </c>
      <c r="O33" s="20">
        <v>0</v>
      </c>
      <c r="P33" s="20">
        <v>696</v>
      </c>
      <c r="Q33" s="20">
        <v>8791</v>
      </c>
      <c r="R33" s="20">
        <v>0</v>
      </c>
      <c r="S33" s="20">
        <v>26626</v>
      </c>
      <c r="T33" s="20">
        <v>1247</v>
      </c>
      <c r="U33" s="20">
        <v>1235</v>
      </c>
      <c r="V33" s="20">
        <v>0</v>
      </c>
      <c r="W33" s="20">
        <v>4067</v>
      </c>
      <c r="X33" s="20">
        <v>1428</v>
      </c>
      <c r="Y33" s="20">
        <v>1163</v>
      </c>
      <c r="Z33" s="20">
        <v>0</v>
      </c>
      <c r="AA33" s="24">
        <v>54384</v>
      </c>
      <c r="AB33" s="72">
        <v>0</v>
      </c>
      <c r="AC33" s="28">
        <v>54384</v>
      </c>
    </row>
    <row r="34" spans="1:29" ht="25.5" customHeight="1" x14ac:dyDescent="0.3">
      <c r="A34" s="80">
        <v>22</v>
      </c>
      <c r="B34" s="74" t="s">
        <v>68</v>
      </c>
      <c r="C34" s="23">
        <v>2920</v>
      </c>
      <c r="D34" s="23">
        <v>0</v>
      </c>
      <c r="E34" s="20">
        <v>0</v>
      </c>
      <c r="F34" s="20">
        <v>0</v>
      </c>
      <c r="G34" s="20">
        <v>863</v>
      </c>
      <c r="H34" s="20">
        <v>692</v>
      </c>
      <c r="I34" s="20">
        <v>0</v>
      </c>
      <c r="J34" s="20">
        <v>0</v>
      </c>
      <c r="K34" s="20">
        <v>1982</v>
      </c>
      <c r="L34" s="20">
        <v>0</v>
      </c>
      <c r="M34" s="20">
        <v>0</v>
      </c>
      <c r="N34" s="20">
        <v>1677</v>
      </c>
      <c r="O34" s="20">
        <v>1800</v>
      </c>
      <c r="P34" s="20">
        <v>0</v>
      </c>
      <c r="Q34" s="20">
        <v>4429</v>
      </c>
      <c r="R34" s="20">
        <v>0</v>
      </c>
      <c r="S34" s="20">
        <v>9420</v>
      </c>
      <c r="T34" s="20">
        <v>1600</v>
      </c>
      <c r="U34" s="20">
        <v>0</v>
      </c>
      <c r="V34" s="20">
        <v>0</v>
      </c>
      <c r="W34" s="20">
        <v>2573</v>
      </c>
      <c r="X34" s="20">
        <v>1032</v>
      </c>
      <c r="Y34" s="20">
        <v>625</v>
      </c>
      <c r="Z34" s="20">
        <v>0</v>
      </c>
      <c r="AA34" s="24">
        <v>29613</v>
      </c>
      <c r="AB34" s="72">
        <v>12588</v>
      </c>
      <c r="AC34" s="28">
        <v>42201</v>
      </c>
    </row>
    <row r="35" spans="1:29" ht="19.5" customHeight="1" x14ac:dyDescent="0.3">
      <c r="A35" s="80">
        <v>23</v>
      </c>
      <c r="B35" s="74" t="s">
        <v>69</v>
      </c>
      <c r="C35" s="23">
        <v>1188</v>
      </c>
      <c r="D35" s="23">
        <v>0</v>
      </c>
      <c r="E35" s="20">
        <v>0</v>
      </c>
      <c r="F35" s="20">
        <v>0</v>
      </c>
      <c r="G35" s="20">
        <v>248</v>
      </c>
      <c r="H35" s="20">
        <v>0</v>
      </c>
      <c r="I35" s="20">
        <v>0</v>
      </c>
      <c r="J35" s="20">
        <v>0</v>
      </c>
      <c r="K35" s="20">
        <v>552</v>
      </c>
      <c r="L35" s="20">
        <v>0</v>
      </c>
      <c r="M35" s="20">
        <v>0</v>
      </c>
      <c r="N35" s="20">
        <v>950</v>
      </c>
      <c r="O35" s="20">
        <v>861</v>
      </c>
      <c r="P35" s="20">
        <v>0</v>
      </c>
      <c r="Q35" s="20">
        <v>1574</v>
      </c>
      <c r="R35" s="20">
        <v>0</v>
      </c>
      <c r="S35" s="20">
        <v>6129</v>
      </c>
      <c r="T35" s="20">
        <v>0</v>
      </c>
      <c r="U35" s="20">
        <v>0</v>
      </c>
      <c r="V35" s="20">
        <v>0</v>
      </c>
      <c r="W35" s="20">
        <v>802</v>
      </c>
      <c r="X35" s="20">
        <v>0</v>
      </c>
      <c r="Y35" s="20">
        <v>0</v>
      </c>
      <c r="Z35" s="20">
        <v>0</v>
      </c>
      <c r="AA35" s="24">
        <v>12304</v>
      </c>
      <c r="AB35" s="72">
        <v>3859</v>
      </c>
      <c r="AC35" s="28">
        <v>16163</v>
      </c>
    </row>
    <row r="36" spans="1:29" ht="19.5" customHeight="1" x14ac:dyDescent="0.3">
      <c r="A36" s="80">
        <v>24</v>
      </c>
      <c r="B36" s="74" t="s">
        <v>70</v>
      </c>
      <c r="C36" s="23">
        <v>1401</v>
      </c>
      <c r="D36" s="23">
        <v>0</v>
      </c>
      <c r="E36" s="20">
        <v>0</v>
      </c>
      <c r="F36" s="20">
        <v>0</v>
      </c>
      <c r="G36" s="20">
        <v>566</v>
      </c>
      <c r="H36" s="20">
        <v>0</v>
      </c>
      <c r="I36" s="20">
        <v>0</v>
      </c>
      <c r="J36" s="20">
        <v>0</v>
      </c>
      <c r="K36" s="20">
        <v>1145</v>
      </c>
      <c r="L36" s="20">
        <v>0</v>
      </c>
      <c r="M36" s="20">
        <v>0</v>
      </c>
      <c r="N36" s="20">
        <v>893</v>
      </c>
      <c r="O36" s="20">
        <v>930</v>
      </c>
      <c r="P36" s="20">
        <v>0</v>
      </c>
      <c r="Q36" s="20">
        <v>3148</v>
      </c>
      <c r="R36" s="20">
        <v>0</v>
      </c>
      <c r="S36" s="20">
        <v>9157</v>
      </c>
      <c r="T36" s="20">
        <v>0</v>
      </c>
      <c r="U36" s="20">
        <v>0</v>
      </c>
      <c r="V36" s="20">
        <v>0</v>
      </c>
      <c r="W36" s="20">
        <v>2208</v>
      </c>
      <c r="X36" s="20">
        <v>0</v>
      </c>
      <c r="Y36" s="20">
        <v>1000</v>
      </c>
      <c r="Z36" s="20">
        <v>0</v>
      </c>
      <c r="AA36" s="24">
        <v>20448</v>
      </c>
      <c r="AB36" s="72">
        <v>5507</v>
      </c>
      <c r="AC36" s="28">
        <v>25955</v>
      </c>
    </row>
    <row r="37" spans="1:29" ht="19.5" customHeight="1" x14ac:dyDescent="0.3">
      <c r="A37" s="80">
        <v>25</v>
      </c>
      <c r="B37" s="74" t="s">
        <v>71</v>
      </c>
      <c r="C37" s="23">
        <v>2877</v>
      </c>
      <c r="D37" s="23">
        <v>0</v>
      </c>
      <c r="E37" s="20">
        <v>0</v>
      </c>
      <c r="F37" s="20">
        <v>0</v>
      </c>
      <c r="G37" s="20">
        <v>821</v>
      </c>
      <c r="H37" s="20">
        <v>573</v>
      </c>
      <c r="I37" s="20">
        <v>577</v>
      </c>
      <c r="J37" s="20">
        <v>0</v>
      </c>
      <c r="K37" s="20">
        <v>1107</v>
      </c>
      <c r="L37" s="20">
        <v>0</v>
      </c>
      <c r="M37" s="20">
        <v>0</v>
      </c>
      <c r="N37" s="20">
        <v>479</v>
      </c>
      <c r="O37" s="20">
        <v>1426</v>
      </c>
      <c r="P37" s="20">
        <v>0</v>
      </c>
      <c r="Q37" s="20">
        <v>5107</v>
      </c>
      <c r="R37" s="20">
        <v>0</v>
      </c>
      <c r="S37" s="20">
        <v>13226</v>
      </c>
      <c r="T37" s="20">
        <v>1104</v>
      </c>
      <c r="U37" s="20">
        <v>1243</v>
      </c>
      <c r="V37" s="20">
        <v>0</v>
      </c>
      <c r="W37" s="20">
        <v>873</v>
      </c>
      <c r="X37" s="20">
        <v>619</v>
      </c>
      <c r="Y37" s="20">
        <v>862</v>
      </c>
      <c r="Z37" s="20">
        <v>0</v>
      </c>
      <c r="AA37" s="24">
        <v>30894</v>
      </c>
      <c r="AB37" s="72">
        <v>6582</v>
      </c>
      <c r="AC37" s="28">
        <v>37476</v>
      </c>
    </row>
    <row r="38" spans="1:29" ht="19.5" customHeight="1" x14ac:dyDescent="0.3">
      <c r="A38" s="80">
        <v>26</v>
      </c>
      <c r="B38" s="74" t="s">
        <v>72</v>
      </c>
      <c r="C38" s="23">
        <v>2641</v>
      </c>
      <c r="D38" s="23">
        <v>0</v>
      </c>
      <c r="E38" s="20">
        <v>0</v>
      </c>
      <c r="F38" s="20">
        <v>0</v>
      </c>
      <c r="G38" s="20">
        <v>714</v>
      </c>
      <c r="H38" s="20">
        <v>573</v>
      </c>
      <c r="I38" s="20">
        <v>0</v>
      </c>
      <c r="J38" s="20">
        <v>0</v>
      </c>
      <c r="K38" s="20">
        <v>1428</v>
      </c>
      <c r="L38" s="20">
        <v>0</v>
      </c>
      <c r="M38" s="20">
        <v>0</v>
      </c>
      <c r="N38" s="20">
        <v>958</v>
      </c>
      <c r="O38" s="20">
        <v>1923</v>
      </c>
      <c r="P38" s="20">
        <v>0</v>
      </c>
      <c r="Q38" s="20">
        <v>11290</v>
      </c>
      <c r="R38" s="20">
        <v>0</v>
      </c>
      <c r="S38" s="20">
        <v>19578</v>
      </c>
      <c r="T38" s="20">
        <v>1120</v>
      </c>
      <c r="U38" s="20">
        <v>648</v>
      </c>
      <c r="V38" s="20">
        <v>162</v>
      </c>
      <c r="W38" s="20">
        <v>1960</v>
      </c>
      <c r="X38" s="20">
        <v>774</v>
      </c>
      <c r="Y38" s="20">
        <v>250</v>
      </c>
      <c r="Z38" s="20">
        <v>0</v>
      </c>
      <c r="AA38" s="24">
        <v>44019</v>
      </c>
      <c r="AB38" s="72">
        <v>31425</v>
      </c>
      <c r="AC38" s="28">
        <v>75444</v>
      </c>
    </row>
    <row r="39" spans="1:29" ht="19.5" customHeight="1" x14ac:dyDescent="0.3">
      <c r="A39" s="80">
        <v>27</v>
      </c>
      <c r="B39" s="74" t="s">
        <v>73</v>
      </c>
      <c r="C39" s="23">
        <v>3003</v>
      </c>
      <c r="D39" s="23">
        <v>0</v>
      </c>
      <c r="E39" s="20">
        <v>0</v>
      </c>
      <c r="F39" s="20">
        <v>0</v>
      </c>
      <c r="G39" s="20">
        <v>833</v>
      </c>
      <c r="H39" s="20">
        <v>0</v>
      </c>
      <c r="I39" s="20">
        <v>0</v>
      </c>
      <c r="J39" s="20">
        <v>0</v>
      </c>
      <c r="K39" s="20">
        <v>1093</v>
      </c>
      <c r="L39" s="20">
        <v>0</v>
      </c>
      <c r="M39" s="20">
        <v>0</v>
      </c>
      <c r="N39" s="20">
        <v>2096</v>
      </c>
      <c r="O39" s="20">
        <v>1485</v>
      </c>
      <c r="P39" s="20">
        <v>0</v>
      </c>
      <c r="Q39" s="20">
        <v>0</v>
      </c>
      <c r="R39" s="20">
        <v>0</v>
      </c>
      <c r="S39" s="20">
        <v>20305</v>
      </c>
      <c r="T39" s="20">
        <v>170</v>
      </c>
      <c r="U39" s="20">
        <v>0</v>
      </c>
      <c r="V39" s="20">
        <v>0</v>
      </c>
      <c r="W39" s="20">
        <v>1107</v>
      </c>
      <c r="X39" s="20">
        <v>1193</v>
      </c>
      <c r="Y39" s="20">
        <v>500</v>
      </c>
      <c r="Z39" s="20">
        <v>0</v>
      </c>
      <c r="AA39" s="24">
        <v>31785</v>
      </c>
      <c r="AB39" s="72">
        <v>15438</v>
      </c>
      <c r="AC39" s="28">
        <v>47223</v>
      </c>
    </row>
    <row r="40" spans="1:29" ht="28.5" customHeight="1" x14ac:dyDescent="0.3">
      <c r="A40" s="80">
        <v>28</v>
      </c>
      <c r="B40" s="74" t="s">
        <v>74</v>
      </c>
      <c r="C40" s="23">
        <v>6862</v>
      </c>
      <c r="D40" s="23">
        <v>0</v>
      </c>
      <c r="E40" s="20">
        <v>0</v>
      </c>
      <c r="F40" s="20">
        <v>0</v>
      </c>
      <c r="G40" s="20">
        <v>1055</v>
      </c>
      <c r="H40" s="20">
        <v>1275</v>
      </c>
      <c r="I40" s="20">
        <v>1997</v>
      </c>
      <c r="J40" s="20">
        <v>0</v>
      </c>
      <c r="K40" s="20">
        <v>5588</v>
      </c>
      <c r="L40" s="20">
        <v>0</v>
      </c>
      <c r="M40" s="20">
        <v>0</v>
      </c>
      <c r="N40" s="20">
        <v>895</v>
      </c>
      <c r="O40" s="20">
        <v>2958</v>
      </c>
      <c r="P40" s="20">
        <v>0</v>
      </c>
      <c r="Q40" s="20">
        <v>7386</v>
      </c>
      <c r="R40" s="20">
        <v>551</v>
      </c>
      <c r="S40" s="20">
        <v>30029</v>
      </c>
      <c r="T40" s="20">
        <v>4140</v>
      </c>
      <c r="U40" s="20">
        <v>1167</v>
      </c>
      <c r="V40" s="20">
        <v>292</v>
      </c>
      <c r="W40" s="20">
        <v>1682</v>
      </c>
      <c r="X40" s="20">
        <v>2507</v>
      </c>
      <c r="Y40" s="20">
        <v>1437</v>
      </c>
      <c r="Z40" s="20">
        <v>0</v>
      </c>
      <c r="AA40" s="24">
        <v>69821</v>
      </c>
      <c r="AB40" s="72">
        <v>29373</v>
      </c>
      <c r="AC40" s="28">
        <v>99194</v>
      </c>
    </row>
    <row r="41" spans="1:29" ht="18.75" x14ac:dyDescent="0.3">
      <c r="A41" s="80">
        <v>29</v>
      </c>
      <c r="B41" s="74" t="s">
        <v>75</v>
      </c>
      <c r="C41" s="23">
        <v>1065</v>
      </c>
      <c r="D41" s="23">
        <v>0</v>
      </c>
      <c r="E41" s="20">
        <v>0</v>
      </c>
      <c r="F41" s="20">
        <v>0</v>
      </c>
      <c r="G41" s="20">
        <v>297</v>
      </c>
      <c r="H41" s="20">
        <v>403</v>
      </c>
      <c r="I41" s="20">
        <v>0</v>
      </c>
      <c r="J41" s="20">
        <v>0</v>
      </c>
      <c r="K41" s="20">
        <v>1225</v>
      </c>
      <c r="L41" s="20">
        <v>0</v>
      </c>
      <c r="M41" s="20">
        <v>0</v>
      </c>
      <c r="N41" s="20">
        <v>0</v>
      </c>
      <c r="O41" s="20">
        <v>748</v>
      </c>
      <c r="P41" s="20">
        <v>0</v>
      </c>
      <c r="Q41" s="20">
        <v>463</v>
      </c>
      <c r="R41" s="20">
        <v>0</v>
      </c>
      <c r="S41" s="20">
        <v>6659</v>
      </c>
      <c r="T41" s="20">
        <v>701</v>
      </c>
      <c r="U41" s="20">
        <v>0</v>
      </c>
      <c r="V41" s="20">
        <v>0</v>
      </c>
      <c r="W41" s="20">
        <v>1276</v>
      </c>
      <c r="X41" s="20">
        <v>0</v>
      </c>
      <c r="Y41" s="20">
        <v>0</v>
      </c>
      <c r="Z41" s="20">
        <v>0</v>
      </c>
      <c r="AA41" s="24">
        <v>12837</v>
      </c>
      <c r="AB41" s="72">
        <v>7745</v>
      </c>
      <c r="AC41" s="28">
        <v>20582</v>
      </c>
    </row>
    <row r="42" spans="1:29" ht="22.5" customHeight="1" x14ac:dyDescent="0.3">
      <c r="A42" s="80">
        <v>30</v>
      </c>
      <c r="B42" s="74" t="s">
        <v>76</v>
      </c>
      <c r="C42" s="23">
        <v>2148</v>
      </c>
      <c r="D42" s="23">
        <v>0</v>
      </c>
      <c r="E42" s="20">
        <v>0</v>
      </c>
      <c r="F42" s="20">
        <v>0</v>
      </c>
      <c r="G42" s="20">
        <v>988</v>
      </c>
      <c r="H42" s="20">
        <v>0</v>
      </c>
      <c r="I42" s="20">
        <v>566</v>
      </c>
      <c r="J42" s="20">
        <v>0</v>
      </c>
      <c r="K42" s="20">
        <v>1224</v>
      </c>
      <c r="L42" s="20">
        <v>0</v>
      </c>
      <c r="M42" s="20">
        <v>0</v>
      </c>
      <c r="N42" s="20">
        <v>966</v>
      </c>
      <c r="O42" s="20">
        <v>1050</v>
      </c>
      <c r="P42" s="20">
        <v>0</v>
      </c>
      <c r="Q42" s="20">
        <v>2198</v>
      </c>
      <c r="R42" s="20">
        <v>0</v>
      </c>
      <c r="S42" s="20">
        <v>7996</v>
      </c>
      <c r="T42" s="20">
        <v>0</v>
      </c>
      <c r="U42" s="20">
        <v>0</v>
      </c>
      <c r="V42" s="20">
        <v>0</v>
      </c>
      <c r="W42" s="20">
        <v>1530</v>
      </c>
      <c r="X42" s="20">
        <v>0</v>
      </c>
      <c r="Y42" s="20">
        <v>1143</v>
      </c>
      <c r="Z42" s="20">
        <v>0</v>
      </c>
      <c r="AA42" s="24">
        <v>19809</v>
      </c>
      <c r="AB42" s="72">
        <v>8537</v>
      </c>
      <c r="AC42" s="28">
        <v>28346</v>
      </c>
    </row>
    <row r="43" spans="1:29" ht="19.5" customHeight="1" x14ac:dyDescent="0.3">
      <c r="A43" s="80">
        <v>31</v>
      </c>
      <c r="B43" s="74" t="s">
        <v>143</v>
      </c>
      <c r="C43" s="23">
        <v>7784</v>
      </c>
      <c r="D43" s="23">
        <v>0</v>
      </c>
      <c r="E43" s="20">
        <v>1390</v>
      </c>
      <c r="F43" s="20">
        <v>0</v>
      </c>
      <c r="G43" s="20">
        <v>0</v>
      </c>
      <c r="H43" s="20">
        <v>1146</v>
      </c>
      <c r="I43" s="20">
        <v>1622</v>
      </c>
      <c r="J43" s="20">
        <v>0</v>
      </c>
      <c r="K43" s="20">
        <v>5671</v>
      </c>
      <c r="L43" s="20">
        <v>0</v>
      </c>
      <c r="M43" s="20">
        <v>1322</v>
      </c>
      <c r="N43" s="20">
        <v>2515</v>
      </c>
      <c r="O43" s="20">
        <v>3653</v>
      </c>
      <c r="P43" s="20">
        <v>807</v>
      </c>
      <c r="Q43" s="20">
        <v>15830</v>
      </c>
      <c r="R43" s="20">
        <v>920</v>
      </c>
      <c r="S43" s="20">
        <v>36928</v>
      </c>
      <c r="T43" s="20">
        <v>1920</v>
      </c>
      <c r="U43" s="20">
        <v>1409</v>
      </c>
      <c r="V43" s="20">
        <v>0</v>
      </c>
      <c r="W43" s="20">
        <v>6125</v>
      </c>
      <c r="X43" s="20">
        <v>2333</v>
      </c>
      <c r="Y43" s="20">
        <v>266</v>
      </c>
      <c r="Z43" s="20">
        <v>0</v>
      </c>
      <c r="AA43" s="24">
        <v>91641</v>
      </c>
      <c r="AB43" s="72">
        <v>0</v>
      </c>
      <c r="AC43" s="28">
        <v>91641</v>
      </c>
    </row>
    <row r="44" spans="1:29" ht="19.5" customHeight="1" x14ac:dyDescent="0.3">
      <c r="A44" s="80">
        <v>32</v>
      </c>
      <c r="B44" s="74" t="s">
        <v>78</v>
      </c>
      <c r="C44" s="23">
        <v>1157</v>
      </c>
      <c r="D44" s="23">
        <v>0</v>
      </c>
      <c r="E44" s="20">
        <v>0</v>
      </c>
      <c r="F44" s="20">
        <v>0</v>
      </c>
      <c r="G44" s="20">
        <v>332</v>
      </c>
      <c r="H44" s="20">
        <v>617</v>
      </c>
      <c r="I44" s="20">
        <v>0</v>
      </c>
      <c r="J44" s="20">
        <v>0</v>
      </c>
      <c r="K44" s="20">
        <v>1007</v>
      </c>
      <c r="L44" s="20">
        <v>0</v>
      </c>
      <c r="M44" s="20">
        <v>0</v>
      </c>
      <c r="N44" s="20">
        <v>0</v>
      </c>
      <c r="O44" s="20">
        <v>0</v>
      </c>
      <c r="P44" s="20">
        <v>0</v>
      </c>
      <c r="Q44" s="20">
        <v>1065</v>
      </c>
      <c r="R44" s="20">
        <v>0</v>
      </c>
      <c r="S44" s="20">
        <v>2302</v>
      </c>
      <c r="T44" s="20">
        <v>751</v>
      </c>
      <c r="U44" s="20">
        <v>0</v>
      </c>
      <c r="V44" s="20">
        <v>0</v>
      </c>
      <c r="W44" s="20">
        <v>0</v>
      </c>
      <c r="X44" s="20">
        <v>806</v>
      </c>
      <c r="Y44" s="20">
        <v>0</v>
      </c>
      <c r="Z44" s="20">
        <v>0</v>
      </c>
      <c r="AA44" s="24">
        <v>8037</v>
      </c>
      <c r="AB44" s="72">
        <v>6959</v>
      </c>
      <c r="AC44" s="28">
        <v>14996</v>
      </c>
    </row>
    <row r="45" spans="1:29" ht="30" customHeight="1" x14ac:dyDescent="0.3">
      <c r="A45" s="80">
        <v>33</v>
      </c>
      <c r="B45" s="74" t="s">
        <v>79</v>
      </c>
      <c r="C45" s="23">
        <v>0</v>
      </c>
      <c r="D45" s="23">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4">
        <v>0</v>
      </c>
      <c r="AB45" s="72">
        <v>0</v>
      </c>
      <c r="AC45" s="28">
        <v>0</v>
      </c>
    </row>
    <row r="46" spans="1:29" ht="37.5" x14ac:dyDescent="0.3">
      <c r="A46" s="80">
        <v>34</v>
      </c>
      <c r="B46" s="74" t="s">
        <v>80</v>
      </c>
      <c r="C46" s="23">
        <v>0</v>
      </c>
      <c r="D46" s="23">
        <v>0</v>
      </c>
      <c r="E46" s="20">
        <v>0</v>
      </c>
      <c r="F46" s="20">
        <v>0</v>
      </c>
      <c r="G46" s="20">
        <v>0</v>
      </c>
      <c r="H46" s="20">
        <v>3224</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4">
        <v>3224</v>
      </c>
      <c r="AB46" s="72">
        <v>0</v>
      </c>
      <c r="AC46" s="28">
        <v>3224</v>
      </c>
    </row>
    <row r="47" spans="1:29" ht="24.75" customHeight="1" x14ac:dyDescent="0.3">
      <c r="A47" s="80">
        <v>35</v>
      </c>
      <c r="B47" s="74" t="s">
        <v>81</v>
      </c>
      <c r="C47" s="23">
        <v>0</v>
      </c>
      <c r="D47" s="23">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4">
        <v>0</v>
      </c>
      <c r="AB47" s="72">
        <v>0</v>
      </c>
      <c r="AC47" s="28">
        <v>0</v>
      </c>
    </row>
    <row r="48" spans="1:29" ht="42.75" customHeight="1" x14ac:dyDescent="0.3">
      <c r="A48" s="80">
        <v>36</v>
      </c>
      <c r="B48" s="81" t="s">
        <v>144</v>
      </c>
      <c r="C48" s="23">
        <v>0</v>
      </c>
      <c r="D48" s="23">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4">
        <v>0</v>
      </c>
      <c r="AB48" s="72">
        <v>0</v>
      </c>
      <c r="AC48" s="28">
        <v>0</v>
      </c>
    </row>
    <row r="49" spans="1:29" ht="18.75" x14ac:dyDescent="0.3">
      <c r="A49" s="80">
        <v>37</v>
      </c>
      <c r="B49" s="82" t="s">
        <v>83</v>
      </c>
      <c r="C49" s="23">
        <v>0</v>
      </c>
      <c r="D49" s="23">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4">
        <v>0</v>
      </c>
      <c r="AB49" s="72">
        <v>0</v>
      </c>
      <c r="AC49" s="28">
        <v>0</v>
      </c>
    </row>
    <row r="50" spans="1:29" ht="25.5" customHeight="1" x14ac:dyDescent="0.3">
      <c r="A50" s="80">
        <v>38</v>
      </c>
      <c r="B50" s="82" t="s">
        <v>145</v>
      </c>
      <c r="C50" s="23">
        <v>0</v>
      </c>
      <c r="D50" s="23">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4">
        <v>0</v>
      </c>
      <c r="AB50" s="72">
        <v>0</v>
      </c>
      <c r="AC50" s="28">
        <v>0</v>
      </c>
    </row>
    <row r="51" spans="1:29" ht="18.75" x14ac:dyDescent="0.3">
      <c r="A51" s="80">
        <v>39</v>
      </c>
      <c r="B51" s="82" t="s">
        <v>146</v>
      </c>
      <c r="C51" s="23">
        <v>0</v>
      </c>
      <c r="D51" s="23">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4">
        <v>0</v>
      </c>
      <c r="AB51" s="72">
        <v>0</v>
      </c>
      <c r="AC51" s="28">
        <v>0</v>
      </c>
    </row>
    <row r="52" spans="1:29" ht="37.5" x14ac:dyDescent="0.3">
      <c r="A52" s="75"/>
      <c r="B52" s="76" t="s">
        <v>86</v>
      </c>
      <c r="C52" s="33">
        <v>49194</v>
      </c>
      <c r="D52" s="33">
        <v>0</v>
      </c>
      <c r="E52" s="33">
        <v>1390</v>
      </c>
      <c r="F52" s="33">
        <v>0</v>
      </c>
      <c r="G52" s="33">
        <v>10367</v>
      </c>
      <c r="H52" s="33">
        <v>10861</v>
      </c>
      <c r="I52" s="33">
        <v>7095</v>
      </c>
      <c r="J52" s="33">
        <v>0</v>
      </c>
      <c r="K52" s="33">
        <v>33587</v>
      </c>
      <c r="L52" s="33">
        <v>0</v>
      </c>
      <c r="M52" s="33">
        <v>1705</v>
      </c>
      <c r="N52" s="33">
        <v>18285</v>
      </c>
      <c r="O52" s="33">
        <v>20997</v>
      </c>
      <c r="P52" s="33">
        <v>1503</v>
      </c>
      <c r="Q52" s="33">
        <v>82322</v>
      </c>
      <c r="R52" s="33">
        <v>1471</v>
      </c>
      <c r="S52" s="33">
        <v>257517</v>
      </c>
      <c r="T52" s="33">
        <v>17743</v>
      </c>
      <c r="U52" s="33">
        <v>7936</v>
      </c>
      <c r="V52" s="33">
        <v>454</v>
      </c>
      <c r="W52" s="33">
        <v>33712</v>
      </c>
      <c r="X52" s="33">
        <v>12861</v>
      </c>
      <c r="Y52" s="33">
        <v>10451</v>
      </c>
      <c r="Z52" s="33">
        <v>0</v>
      </c>
      <c r="AA52" s="33">
        <v>579451</v>
      </c>
      <c r="AB52" s="33">
        <v>186871</v>
      </c>
      <c r="AC52" s="33">
        <v>766322</v>
      </c>
    </row>
    <row r="53" spans="1:29" ht="18.75" x14ac:dyDescent="0.3">
      <c r="A53" s="75"/>
      <c r="B53" s="76" t="s">
        <v>87</v>
      </c>
      <c r="C53" s="33">
        <v>126989</v>
      </c>
      <c r="D53" s="33">
        <v>10756</v>
      </c>
      <c r="E53" s="33">
        <v>15146</v>
      </c>
      <c r="F53" s="33">
        <v>2429</v>
      </c>
      <c r="G53" s="33">
        <v>18448</v>
      </c>
      <c r="H53" s="33">
        <v>24381</v>
      </c>
      <c r="I53" s="33">
        <v>18981</v>
      </c>
      <c r="J53" s="33">
        <v>1800</v>
      </c>
      <c r="K53" s="33">
        <v>64087</v>
      </c>
      <c r="L53" s="33">
        <v>630</v>
      </c>
      <c r="M53" s="33">
        <v>6047</v>
      </c>
      <c r="N53" s="33">
        <v>46474</v>
      </c>
      <c r="O53" s="33">
        <v>54576</v>
      </c>
      <c r="P53" s="33">
        <v>4765</v>
      </c>
      <c r="Q53" s="33">
        <v>236602</v>
      </c>
      <c r="R53" s="33">
        <v>8389</v>
      </c>
      <c r="S53" s="33">
        <v>547493</v>
      </c>
      <c r="T53" s="33">
        <v>50238</v>
      </c>
      <c r="U53" s="33">
        <v>25193</v>
      </c>
      <c r="V53" s="33">
        <v>3163</v>
      </c>
      <c r="W53" s="33">
        <v>76508</v>
      </c>
      <c r="X53" s="33">
        <v>35428</v>
      </c>
      <c r="Y53" s="33">
        <v>39768</v>
      </c>
      <c r="Z53" s="33">
        <v>687</v>
      </c>
      <c r="AA53" s="33">
        <v>1418978</v>
      </c>
      <c r="AB53" s="33">
        <v>553424</v>
      </c>
      <c r="AC53" s="33">
        <v>1972402</v>
      </c>
    </row>
    <row r="54" spans="1:29" ht="27.75" customHeight="1" x14ac:dyDescent="0.3">
      <c r="A54" s="83">
        <v>40</v>
      </c>
      <c r="B54" s="79" t="s">
        <v>147</v>
      </c>
      <c r="C54" s="23">
        <v>0</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4">
        <v>0</v>
      </c>
      <c r="AB54" s="72">
        <v>0</v>
      </c>
      <c r="AC54" s="28">
        <v>0</v>
      </c>
    </row>
    <row r="55" spans="1:29" ht="20.25" customHeight="1" x14ac:dyDescent="0.3">
      <c r="A55" s="75"/>
      <c r="B55" s="76" t="s">
        <v>89</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row>
    <row r="56" spans="1:29" ht="18.75" customHeight="1" x14ac:dyDescent="0.3">
      <c r="A56" s="84">
        <v>41</v>
      </c>
      <c r="B56" s="74" t="s">
        <v>90</v>
      </c>
      <c r="C56" s="23">
        <v>10633</v>
      </c>
      <c r="D56" s="23">
        <v>256</v>
      </c>
      <c r="E56" s="23">
        <v>1262</v>
      </c>
      <c r="F56" s="23">
        <v>0</v>
      </c>
      <c r="G56" s="23">
        <v>2738</v>
      </c>
      <c r="H56" s="23">
        <v>1290</v>
      </c>
      <c r="I56" s="23">
        <v>2661</v>
      </c>
      <c r="J56" s="23">
        <v>0</v>
      </c>
      <c r="K56" s="23">
        <v>4600</v>
      </c>
      <c r="L56" s="23">
        <v>0</v>
      </c>
      <c r="M56" s="23">
        <v>0</v>
      </c>
      <c r="N56" s="23">
        <v>1629</v>
      </c>
      <c r="O56" s="23">
        <v>948</v>
      </c>
      <c r="P56" s="23">
        <v>0</v>
      </c>
      <c r="Q56" s="23">
        <v>16405</v>
      </c>
      <c r="R56" s="23">
        <v>953</v>
      </c>
      <c r="S56" s="23">
        <v>26020</v>
      </c>
      <c r="T56" s="23">
        <v>3796</v>
      </c>
      <c r="U56" s="23">
        <v>316</v>
      </c>
      <c r="V56" s="23">
        <v>0</v>
      </c>
      <c r="W56" s="23">
        <v>2548</v>
      </c>
      <c r="X56" s="23">
        <v>1795</v>
      </c>
      <c r="Y56" s="23">
        <v>650</v>
      </c>
      <c r="Z56" s="23">
        <v>0</v>
      </c>
      <c r="AA56" s="24">
        <v>78500</v>
      </c>
      <c r="AB56" s="72">
        <v>10703</v>
      </c>
      <c r="AC56" s="28">
        <v>89203</v>
      </c>
    </row>
    <row r="57" spans="1:29" ht="26.25" customHeight="1" x14ac:dyDescent="0.3">
      <c r="A57" s="84">
        <v>42</v>
      </c>
      <c r="B57" s="74" t="s">
        <v>148</v>
      </c>
      <c r="C57" s="23">
        <v>238</v>
      </c>
      <c r="D57" s="23">
        <v>0</v>
      </c>
      <c r="E57" s="23">
        <v>0</v>
      </c>
      <c r="F57" s="23">
        <v>0</v>
      </c>
      <c r="G57" s="23">
        <v>148</v>
      </c>
      <c r="H57" s="23">
        <v>0</v>
      </c>
      <c r="I57" s="23">
        <v>0</v>
      </c>
      <c r="J57" s="23">
        <v>0</v>
      </c>
      <c r="K57" s="23">
        <v>265</v>
      </c>
      <c r="L57" s="23">
        <v>0</v>
      </c>
      <c r="M57" s="23">
        <v>0</v>
      </c>
      <c r="N57" s="23">
        <v>193</v>
      </c>
      <c r="O57" s="23">
        <v>217</v>
      </c>
      <c r="P57" s="23">
        <v>0</v>
      </c>
      <c r="Q57" s="23">
        <v>338</v>
      </c>
      <c r="R57" s="23">
        <v>0</v>
      </c>
      <c r="S57" s="23">
        <v>149</v>
      </c>
      <c r="T57" s="23">
        <v>0</v>
      </c>
      <c r="U57" s="23">
        <v>0</v>
      </c>
      <c r="V57" s="23">
        <v>0</v>
      </c>
      <c r="W57" s="23">
        <v>125</v>
      </c>
      <c r="X57" s="23">
        <v>0</v>
      </c>
      <c r="Y57" s="23">
        <v>0</v>
      </c>
      <c r="Z57" s="23">
        <v>0</v>
      </c>
      <c r="AA57" s="24">
        <v>1673</v>
      </c>
      <c r="AB57" s="72">
        <v>45</v>
      </c>
      <c r="AC57" s="28">
        <v>1718</v>
      </c>
    </row>
    <row r="58" spans="1:29" ht="24.75" customHeight="1" x14ac:dyDescent="0.3">
      <c r="A58" s="84">
        <v>43</v>
      </c>
      <c r="B58" s="74" t="s">
        <v>92</v>
      </c>
      <c r="C58" s="23">
        <v>15</v>
      </c>
      <c r="D58" s="23">
        <v>0</v>
      </c>
      <c r="E58" s="23">
        <v>0</v>
      </c>
      <c r="F58" s="23">
        <v>0</v>
      </c>
      <c r="G58" s="23">
        <v>11</v>
      </c>
      <c r="H58" s="23">
        <v>0</v>
      </c>
      <c r="I58" s="23">
        <v>14</v>
      </c>
      <c r="J58" s="23">
        <v>0</v>
      </c>
      <c r="K58" s="23">
        <v>103</v>
      </c>
      <c r="L58" s="23">
        <v>0</v>
      </c>
      <c r="M58" s="23">
        <v>0</v>
      </c>
      <c r="N58" s="23">
        <v>13</v>
      </c>
      <c r="O58" s="23">
        <v>10</v>
      </c>
      <c r="P58" s="23">
        <v>0</v>
      </c>
      <c r="Q58" s="23">
        <v>0</v>
      </c>
      <c r="R58" s="23">
        <v>0</v>
      </c>
      <c r="S58" s="23">
        <v>186</v>
      </c>
      <c r="T58" s="23">
        <v>4</v>
      </c>
      <c r="U58" s="23">
        <v>30</v>
      </c>
      <c r="V58" s="23">
        <v>0</v>
      </c>
      <c r="W58" s="23">
        <v>19</v>
      </c>
      <c r="X58" s="23">
        <v>0</v>
      </c>
      <c r="Y58" s="23">
        <v>0</v>
      </c>
      <c r="Z58" s="23">
        <v>0</v>
      </c>
      <c r="AA58" s="24">
        <v>405</v>
      </c>
      <c r="AB58" s="72">
        <v>150</v>
      </c>
      <c r="AC58" s="28">
        <v>555</v>
      </c>
    </row>
    <row r="59" spans="1:29" ht="28.5" customHeight="1" x14ac:dyDescent="0.3">
      <c r="A59" s="84">
        <v>44</v>
      </c>
      <c r="B59" s="74" t="s">
        <v>93</v>
      </c>
      <c r="C59" s="23">
        <v>0</v>
      </c>
      <c r="D59" s="23">
        <v>0</v>
      </c>
      <c r="E59" s="23">
        <v>0</v>
      </c>
      <c r="F59" s="23">
        <v>0</v>
      </c>
      <c r="G59" s="23">
        <v>0</v>
      </c>
      <c r="H59" s="23">
        <v>0</v>
      </c>
      <c r="I59" s="23">
        <v>890</v>
      </c>
      <c r="J59" s="23">
        <v>0</v>
      </c>
      <c r="K59" s="23">
        <v>0</v>
      </c>
      <c r="L59" s="23">
        <v>0</v>
      </c>
      <c r="M59" s="23">
        <v>0</v>
      </c>
      <c r="N59" s="23">
        <v>0</v>
      </c>
      <c r="O59" s="23">
        <v>0</v>
      </c>
      <c r="P59" s="23">
        <v>0</v>
      </c>
      <c r="Q59" s="23">
        <v>0</v>
      </c>
      <c r="R59" s="23">
        <v>0</v>
      </c>
      <c r="S59" s="23">
        <v>0</v>
      </c>
      <c r="T59" s="23">
        <v>0</v>
      </c>
      <c r="U59" s="23">
        <v>50</v>
      </c>
      <c r="V59" s="23">
        <v>0</v>
      </c>
      <c r="W59" s="23">
        <v>0</v>
      </c>
      <c r="X59" s="23">
        <v>30</v>
      </c>
      <c r="Y59" s="23">
        <v>0</v>
      </c>
      <c r="Z59" s="23">
        <v>0</v>
      </c>
      <c r="AA59" s="24">
        <v>970</v>
      </c>
      <c r="AB59" s="72">
        <v>0</v>
      </c>
      <c r="AC59" s="28">
        <v>970</v>
      </c>
    </row>
    <row r="60" spans="1:29" ht="24" customHeight="1" x14ac:dyDescent="0.3">
      <c r="A60" s="84">
        <v>45</v>
      </c>
      <c r="B60" s="85" t="s">
        <v>94</v>
      </c>
      <c r="C60" s="23">
        <v>1878</v>
      </c>
      <c r="D60" s="23">
        <v>0</v>
      </c>
      <c r="E60" s="23">
        <v>204</v>
      </c>
      <c r="F60" s="23">
        <v>0</v>
      </c>
      <c r="G60" s="23">
        <v>172</v>
      </c>
      <c r="H60" s="23">
        <v>277</v>
      </c>
      <c r="I60" s="23">
        <v>381</v>
      </c>
      <c r="J60" s="23">
        <v>0</v>
      </c>
      <c r="K60" s="23">
        <v>429</v>
      </c>
      <c r="L60" s="23">
        <v>0</v>
      </c>
      <c r="M60" s="23">
        <v>0</v>
      </c>
      <c r="N60" s="23">
        <v>1366</v>
      </c>
      <c r="O60" s="23">
        <v>363</v>
      </c>
      <c r="P60" s="23">
        <v>0</v>
      </c>
      <c r="Q60" s="23">
        <v>3738</v>
      </c>
      <c r="R60" s="23">
        <v>0</v>
      </c>
      <c r="S60" s="23">
        <v>16875</v>
      </c>
      <c r="T60" s="23">
        <v>448</v>
      </c>
      <c r="U60" s="23">
        <v>0</v>
      </c>
      <c r="V60" s="23">
        <v>0</v>
      </c>
      <c r="W60" s="23">
        <v>1627</v>
      </c>
      <c r="X60" s="23">
        <v>352</v>
      </c>
      <c r="Y60" s="23">
        <v>137</v>
      </c>
      <c r="Z60" s="23">
        <v>0</v>
      </c>
      <c r="AA60" s="24">
        <v>28247</v>
      </c>
      <c r="AB60" s="72">
        <v>711</v>
      </c>
      <c r="AC60" s="28">
        <v>28958</v>
      </c>
    </row>
    <row r="61" spans="1:29" ht="24" customHeight="1" x14ac:dyDescent="0.3">
      <c r="A61" s="75"/>
      <c r="B61" s="86" t="s">
        <v>95</v>
      </c>
      <c r="C61" s="33">
        <v>12764</v>
      </c>
      <c r="D61" s="33">
        <v>256</v>
      </c>
      <c r="E61" s="33">
        <v>1466</v>
      </c>
      <c r="F61" s="33">
        <v>0</v>
      </c>
      <c r="G61" s="33">
        <v>3069</v>
      </c>
      <c r="H61" s="33">
        <v>1567</v>
      </c>
      <c r="I61" s="33">
        <v>3946</v>
      </c>
      <c r="J61" s="33">
        <v>0</v>
      </c>
      <c r="K61" s="33">
        <v>5397</v>
      </c>
      <c r="L61" s="33">
        <v>0</v>
      </c>
      <c r="M61" s="33">
        <v>0</v>
      </c>
      <c r="N61" s="33">
        <v>3201</v>
      </c>
      <c r="O61" s="33">
        <v>1538</v>
      </c>
      <c r="P61" s="33">
        <v>0</v>
      </c>
      <c r="Q61" s="33">
        <v>20481</v>
      </c>
      <c r="R61" s="33">
        <v>953</v>
      </c>
      <c r="S61" s="33">
        <v>43230</v>
      </c>
      <c r="T61" s="33">
        <v>4248</v>
      </c>
      <c r="U61" s="33">
        <v>396</v>
      </c>
      <c r="V61" s="33">
        <v>0</v>
      </c>
      <c r="W61" s="33">
        <v>4319</v>
      </c>
      <c r="X61" s="33">
        <v>2177</v>
      </c>
      <c r="Y61" s="33">
        <v>787</v>
      </c>
      <c r="Z61" s="33">
        <v>0</v>
      </c>
      <c r="AA61" s="33">
        <v>109795</v>
      </c>
      <c r="AB61" s="33">
        <v>11609</v>
      </c>
      <c r="AC61" s="33">
        <v>121404</v>
      </c>
    </row>
    <row r="62" spans="1:29" ht="22.5" customHeight="1" x14ac:dyDescent="0.3">
      <c r="A62" s="84">
        <v>46</v>
      </c>
      <c r="B62" s="30" t="s">
        <v>96</v>
      </c>
      <c r="C62" s="20">
        <v>1800</v>
      </c>
      <c r="D62" s="20">
        <v>0</v>
      </c>
      <c r="E62" s="20">
        <v>2500</v>
      </c>
      <c r="F62" s="20">
        <v>0</v>
      </c>
      <c r="G62" s="20">
        <v>600</v>
      </c>
      <c r="H62" s="20">
        <v>0</v>
      </c>
      <c r="I62" s="20">
        <v>2100</v>
      </c>
      <c r="J62" s="20">
        <v>0</v>
      </c>
      <c r="K62" s="20">
        <v>2900</v>
      </c>
      <c r="L62" s="20">
        <v>0</v>
      </c>
      <c r="M62" s="20">
        <v>0</v>
      </c>
      <c r="N62" s="20">
        <v>2100</v>
      </c>
      <c r="O62" s="20">
        <v>2300</v>
      </c>
      <c r="P62" s="20">
        <v>0</v>
      </c>
      <c r="Q62" s="20">
        <v>0</v>
      </c>
      <c r="R62" s="20">
        <v>0</v>
      </c>
      <c r="S62" s="20">
        <v>4900</v>
      </c>
      <c r="T62" s="20">
        <v>0</v>
      </c>
      <c r="U62" s="20">
        <v>0</v>
      </c>
      <c r="V62" s="20">
        <v>0</v>
      </c>
      <c r="W62" s="20">
        <v>900</v>
      </c>
      <c r="X62" s="20">
        <v>2300</v>
      </c>
      <c r="Y62" s="20">
        <v>0</v>
      </c>
      <c r="Z62" s="20">
        <v>0</v>
      </c>
      <c r="AA62" s="24">
        <v>22400</v>
      </c>
      <c r="AB62" s="72">
        <v>4920</v>
      </c>
      <c r="AC62" s="28">
        <v>27320</v>
      </c>
    </row>
    <row r="63" spans="1:29" ht="26.25" customHeight="1" x14ac:dyDescent="0.3">
      <c r="A63" s="84">
        <v>47</v>
      </c>
      <c r="B63" s="30" t="s">
        <v>97</v>
      </c>
      <c r="C63" s="20">
        <v>2786</v>
      </c>
      <c r="D63" s="20">
        <v>0</v>
      </c>
      <c r="E63" s="20">
        <v>1479</v>
      </c>
      <c r="F63" s="20">
        <v>0</v>
      </c>
      <c r="G63" s="20">
        <v>1312</v>
      </c>
      <c r="H63" s="20">
        <v>0</v>
      </c>
      <c r="I63" s="20">
        <v>965</v>
      </c>
      <c r="J63" s="20">
        <v>0</v>
      </c>
      <c r="K63" s="20">
        <v>1724</v>
      </c>
      <c r="L63" s="20">
        <v>0</v>
      </c>
      <c r="M63" s="20">
        <v>0</v>
      </c>
      <c r="N63" s="20">
        <v>1292</v>
      </c>
      <c r="O63" s="20">
        <v>1504</v>
      </c>
      <c r="P63" s="20">
        <v>0</v>
      </c>
      <c r="Q63" s="20">
        <v>0</v>
      </c>
      <c r="R63" s="20">
        <v>0</v>
      </c>
      <c r="S63" s="20">
        <v>6878</v>
      </c>
      <c r="T63" s="20">
        <v>1487</v>
      </c>
      <c r="U63" s="20">
        <v>217</v>
      </c>
      <c r="V63" s="20">
        <v>0</v>
      </c>
      <c r="W63" s="20">
        <v>1523</v>
      </c>
      <c r="X63" s="20">
        <v>769</v>
      </c>
      <c r="Y63" s="20">
        <v>233</v>
      </c>
      <c r="Z63" s="20">
        <v>208</v>
      </c>
      <c r="AA63" s="24">
        <v>22377</v>
      </c>
      <c r="AB63" s="72">
        <v>4887</v>
      </c>
      <c r="AC63" s="28">
        <v>27264</v>
      </c>
    </row>
    <row r="64" spans="1:29" ht="18.75" x14ac:dyDescent="0.3">
      <c r="A64" s="84">
        <v>48</v>
      </c>
      <c r="B64" s="30" t="s">
        <v>98</v>
      </c>
      <c r="C64" s="20">
        <v>0</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4">
        <v>0</v>
      </c>
      <c r="AB64" s="72">
        <v>0</v>
      </c>
      <c r="AC64" s="28">
        <v>0</v>
      </c>
    </row>
    <row r="65" spans="1:29" ht="18.75" x14ac:dyDescent="0.3">
      <c r="A65" s="84">
        <v>49</v>
      </c>
      <c r="B65" s="42" t="s">
        <v>99</v>
      </c>
      <c r="C65" s="20">
        <v>0</v>
      </c>
      <c r="D65" s="20">
        <v>0</v>
      </c>
      <c r="E65" s="20">
        <v>0</v>
      </c>
      <c r="F65" s="20">
        <v>0</v>
      </c>
      <c r="G65" s="20">
        <v>0</v>
      </c>
      <c r="H65" s="20">
        <v>0</v>
      </c>
      <c r="I65" s="20">
        <v>0</v>
      </c>
      <c r="J65" s="20">
        <v>0</v>
      </c>
      <c r="K65" s="20">
        <v>0</v>
      </c>
      <c r="L65" s="20">
        <v>0</v>
      </c>
      <c r="M65" s="20">
        <v>0</v>
      </c>
      <c r="N65" s="20">
        <v>0</v>
      </c>
      <c r="O65" s="20">
        <v>0</v>
      </c>
      <c r="P65" s="20">
        <v>0</v>
      </c>
      <c r="Q65" s="20">
        <v>0</v>
      </c>
      <c r="R65" s="20">
        <v>0</v>
      </c>
      <c r="S65" s="20">
        <v>3459</v>
      </c>
      <c r="T65" s="20">
        <v>0</v>
      </c>
      <c r="U65" s="20">
        <v>0</v>
      </c>
      <c r="V65" s="20">
        <v>0</v>
      </c>
      <c r="W65" s="20">
        <v>0</v>
      </c>
      <c r="X65" s="20">
        <v>0</v>
      </c>
      <c r="Y65" s="20">
        <v>0</v>
      </c>
      <c r="Z65" s="20">
        <v>0</v>
      </c>
      <c r="AA65" s="24">
        <v>3459</v>
      </c>
      <c r="AB65" s="72">
        <v>0</v>
      </c>
      <c r="AC65" s="28">
        <v>3459</v>
      </c>
    </row>
    <row r="66" spans="1:29" ht="18.75" x14ac:dyDescent="0.3">
      <c r="A66" s="84">
        <v>50</v>
      </c>
      <c r="B66" s="43" t="s">
        <v>100</v>
      </c>
      <c r="C66" s="20">
        <v>0</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4">
        <v>0</v>
      </c>
      <c r="AB66" s="72">
        <v>0</v>
      </c>
      <c r="AC66" s="28">
        <v>0</v>
      </c>
    </row>
    <row r="67" spans="1:29" ht="18.75" x14ac:dyDescent="0.3">
      <c r="A67" s="84">
        <v>51</v>
      </c>
      <c r="B67" s="44" t="s">
        <v>101</v>
      </c>
      <c r="C67" s="20">
        <v>0</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4">
        <v>0</v>
      </c>
      <c r="AB67" s="72">
        <v>0</v>
      </c>
      <c r="AC67" s="28">
        <v>0</v>
      </c>
    </row>
    <row r="68" spans="1:29" ht="18.75" x14ac:dyDescent="0.3">
      <c r="A68" s="84">
        <v>52</v>
      </c>
      <c r="B68" s="45" t="s">
        <v>102</v>
      </c>
      <c r="C68" s="20">
        <v>0</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4">
        <v>0</v>
      </c>
      <c r="AB68" s="72">
        <v>0</v>
      </c>
      <c r="AC68" s="28">
        <v>0</v>
      </c>
    </row>
    <row r="69" spans="1:29" s="1" customFormat="1" ht="27.75" customHeight="1" x14ac:dyDescent="0.3">
      <c r="A69" s="84">
        <v>53</v>
      </c>
      <c r="B69" s="43" t="s">
        <v>103</v>
      </c>
      <c r="C69" s="20">
        <v>0</v>
      </c>
      <c r="D69" s="20">
        <v>0</v>
      </c>
      <c r="E69" s="20">
        <v>0</v>
      </c>
      <c r="F69" s="20">
        <v>0</v>
      </c>
      <c r="G69" s="20">
        <v>12</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4">
        <v>12</v>
      </c>
      <c r="AB69" s="72">
        <v>40</v>
      </c>
      <c r="AC69" s="28">
        <v>52</v>
      </c>
    </row>
    <row r="70" spans="1:29" ht="21" customHeight="1" x14ac:dyDescent="0.3">
      <c r="A70" s="84">
        <v>54</v>
      </c>
      <c r="B70" s="43" t="s">
        <v>104</v>
      </c>
      <c r="C70" s="20">
        <v>0</v>
      </c>
      <c r="D70" s="20">
        <v>0</v>
      </c>
      <c r="E70" s="20">
        <v>0</v>
      </c>
      <c r="F70" s="20">
        <v>0</v>
      </c>
      <c r="G70" s="20">
        <v>0</v>
      </c>
      <c r="H70" s="20">
        <v>0</v>
      </c>
      <c r="I70" s="20">
        <v>0</v>
      </c>
      <c r="J70" s="20">
        <v>0</v>
      </c>
      <c r="K70" s="20">
        <v>0</v>
      </c>
      <c r="L70" s="20">
        <v>0</v>
      </c>
      <c r="M70" s="20">
        <v>3552</v>
      </c>
      <c r="N70" s="20">
        <v>0</v>
      </c>
      <c r="O70" s="20">
        <v>0</v>
      </c>
      <c r="P70" s="20">
        <v>0</v>
      </c>
      <c r="Q70" s="20">
        <v>0</v>
      </c>
      <c r="R70" s="20">
        <v>0</v>
      </c>
      <c r="S70" s="20">
        <v>0</v>
      </c>
      <c r="T70" s="20">
        <v>0</v>
      </c>
      <c r="U70" s="20">
        <v>0</v>
      </c>
      <c r="V70" s="20">
        <v>0</v>
      </c>
      <c r="W70" s="20">
        <v>0</v>
      </c>
      <c r="X70" s="20">
        <v>0</v>
      </c>
      <c r="Y70" s="20">
        <v>0</v>
      </c>
      <c r="Z70" s="20">
        <v>0</v>
      </c>
      <c r="AA70" s="24">
        <v>3552</v>
      </c>
      <c r="AB70" s="72">
        <v>0</v>
      </c>
      <c r="AC70" s="28">
        <v>3552</v>
      </c>
    </row>
    <row r="71" spans="1:29" ht="26.25" customHeight="1" x14ac:dyDescent="0.3">
      <c r="A71" s="84">
        <v>55</v>
      </c>
      <c r="B71" s="42" t="s">
        <v>105</v>
      </c>
      <c r="C71" s="20">
        <v>5</v>
      </c>
      <c r="D71" s="20">
        <v>0</v>
      </c>
      <c r="E71" s="20">
        <v>0</v>
      </c>
      <c r="F71" s="20">
        <v>0</v>
      </c>
      <c r="G71" s="20">
        <v>0</v>
      </c>
      <c r="H71" s="20">
        <v>0</v>
      </c>
      <c r="I71" s="20">
        <v>0</v>
      </c>
      <c r="J71" s="20">
        <v>0</v>
      </c>
      <c r="K71" s="20">
        <v>42</v>
      </c>
      <c r="L71" s="20">
        <v>0</v>
      </c>
      <c r="M71" s="20">
        <v>0</v>
      </c>
      <c r="N71" s="20">
        <v>0</v>
      </c>
      <c r="O71" s="20">
        <v>76</v>
      </c>
      <c r="P71" s="20">
        <v>0</v>
      </c>
      <c r="Q71" s="20">
        <v>0</v>
      </c>
      <c r="R71" s="20">
        <v>0</v>
      </c>
      <c r="S71" s="20">
        <v>94</v>
      </c>
      <c r="T71" s="20">
        <v>77</v>
      </c>
      <c r="U71" s="20">
        <v>0</v>
      </c>
      <c r="V71" s="20">
        <v>0</v>
      </c>
      <c r="W71" s="20">
        <v>5</v>
      </c>
      <c r="X71" s="20">
        <v>0</v>
      </c>
      <c r="Y71" s="20">
        <v>0</v>
      </c>
      <c r="Z71" s="20">
        <v>0</v>
      </c>
      <c r="AA71" s="24">
        <v>299</v>
      </c>
      <c r="AB71" s="72">
        <v>2004</v>
      </c>
      <c r="AC71" s="28">
        <v>2303</v>
      </c>
    </row>
    <row r="72" spans="1:29" ht="18.75" x14ac:dyDescent="0.3">
      <c r="A72" s="84">
        <v>56</v>
      </c>
      <c r="B72" s="30" t="s">
        <v>106</v>
      </c>
      <c r="C72" s="20">
        <v>0</v>
      </c>
      <c r="D72" s="20">
        <v>0</v>
      </c>
      <c r="E72" s="20">
        <v>0</v>
      </c>
      <c r="F72" s="20">
        <v>0</v>
      </c>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c r="Z72" s="20">
        <v>0</v>
      </c>
      <c r="AA72" s="24">
        <v>0</v>
      </c>
      <c r="AB72" s="72">
        <v>11968</v>
      </c>
      <c r="AC72" s="28">
        <v>11968</v>
      </c>
    </row>
    <row r="73" spans="1:29" ht="18.75" x14ac:dyDescent="0.3">
      <c r="A73" s="84">
        <v>57</v>
      </c>
      <c r="B73" s="42" t="s">
        <v>107</v>
      </c>
      <c r="C73" s="20">
        <v>0</v>
      </c>
      <c r="D73" s="20">
        <v>0</v>
      </c>
      <c r="E73" s="20">
        <v>0</v>
      </c>
      <c r="F73" s="20">
        <v>0</v>
      </c>
      <c r="G73" s="20">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4">
        <v>0</v>
      </c>
      <c r="AB73" s="72">
        <v>0</v>
      </c>
      <c r="AC73" s="28">
        <v>0</v>
      </c>
    </row>
    <row r="74" spans="1:29" ht="18.75" x14ac:dyDescent="0.3">
      <c r="A74" s="84">
        <v>58</v>
      </c>
      <c r="B74" s="40" t="s">
        <v>108</v>
      </c>
      <c r="C74" s="20">
        <v>0</v>
      </c>
      <c r="D74" s="20">
        <v>0</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4">
        <v>0</v>
      </c>
      <c r="AB74" s="72">
        <v>0</v>
      </c>
      <c r="AC74" s="28">
        <v>0</v>
      </c>
    </row>
    <row r="75" spans="1:29" ht="18.75" x14ac:dyDescent="0.3">
      <c r="A75" s="84">
        <v>59</v>
      </c>
      <c r="B75" s="42" t="s">
        <v>109</v>
      </c>
      <c r="C75" s="20">
        <v>0</v>
      </c>
      <c r="D75" s="20">
        <v>0</v>
      </c>
      <c r="E75" s="20">
        <v>0</v>
      </c>
      <c r="F75" s="20">
        <v>0</v>
      </c>
      <c r="G75" s="20">
        <v>0</v>
      </c>
      <c r="H75" s="20">
        <v>0</v>
      </c>
      <c r="I75" s="20">
        <v>0</v>
      </c>
      <c r="J75" s="20">
        <v>0</v>
      </c>
      <c r="K75" s="20">
        <v>0</v>
      </c>
      <c r="L75" s="20">
        <v>0</v>
      </c>
      <c r="M75" s="20">
        <v>0</v>
      </c>
      <c r="N75" s="20">
        <v>0</v>
      </c>
      <c r="O75" s="20">
        <v>0</v>
      </c>
      <c r="P75" s="20">
        <v>0</v>
      </c>
      <c r="Q75" s="20">
        <v>0</v>
      </c>
      <c r="R75" s="20">
        <v>0</v>
      </c>
      <c r="S75" s="20">
        <v>0</v>
      </c>
      <c r="T75" s="20">
        <v>0</v>
      </c>
      <c r="U75" s="20">
        <v>0</v>
      </c>
      <c r="V75" s="20">
        <v>0</v>
      </c>
      <c r="W75" s="20">
        <v>0</v>
      </c>
      <c r="X75" s="20">
        <v>0</v>
      </c>
      <c r="Y75" s="20">
        <v>0</v>
      </c>
      <c r="Z75" s="20">
        <v>0</v>
      </c>
      <c r="AA75" s="24">
        <v>0</v>
      </c>
      <c r="AB75" s="72">
        <v>0</v>
      </c>
      <c r="AC75" s="28">
        <v>0</v>
      </c>
    </row>
    <row r="76" spans="1:29" ht="18.75" x14ac:dyDescent="0.3">
      <c r="A76" s="84">
        <v>60</v>
      </c>
      <c r="B76" s="42" t="s">
        <v>110</v>
      </c>
      <c r="C76" s="20">
        <v>0</v>
      </c>
      <c r="D76" s="20">
        <v>0</v>
      </c>
      <c r="E76" s="20">
        <v>0</v>
      </c>
      <c r="F76" s="20">
        <v>0</v>
      </c>
      <c r="G76" s="20">
        <v>0</v>
      </c>
      <c r="H76" s="20">
        <v>0</v>
      </c>
      <c r="I76" s="20">
        <v>0</v>
      </c>
      <c r="J76" s="20">
        <v>0</v>
      </c>
      <c r="K76" s="20">
        <v>2386</v>
      </c>
      <c r="L76" s="20">
        <v>0</v>
      </c>
      <c r="M76" s="20">
        <v>0</v>
      </c>
      <c r="N76" s="20">
        <v>0</v>
      </c>
      <c r="O76" s="20">
        <v>0</v>
      </c>
      <c r="P76" s="20">
        <v>0</v>
      </c>
      <c r="Q76" s="20">
        <v>7214</v>
      </c>
      <c r="R76" s="20">
        <v>0</v>
      </c>
      <c r="S76" s="20">
        <v>5807</v>
      </c>
      <c r="T76" s="20">
        <v>0</v>
      </c>
      <c r="U76" s="20">
        <v>0</v>
      </c>
      <c r="V76" s="20">
        <v>0</v>
      </c>
      <c r="W76" s="20">
        <v>0</v>
      </c>
      <c r="X76" s="20">
        <v>0</v>
      </c>
      <c r="Y76" s="20">
        <v>0</v>
      </c>
      <c r="Z76" s="20">
        <v>0</v>
      </c>
      <c r="AA76" s="24">
        <v>15407</v>
      </c>
      <c r="AB76" s="72">
        <v>8107</v>
      </c>
      <c r="AC76" s="28">
        <v>23514</v>
      </c>
    </row>
    <row r="77" spans="1:29" ht="26.25" customHeight="1" x14ac:dyDescent="0.3">
      <c r="A77" s="84">
        <v>61</v>
      </c>
      <c r="B77" s="46" t="s">
        <v>111</v>
      </c>
      <c r="C77" s="20">
        <v>0</v>
      </c>
      <c r="D77" s="20">
        <v>0</v>
      </c>
      <c r="E77" s="20">
        <v>0</v>
      </c>
      <c r="F77" s="20">
        <v>0</v>
      </c>
      <c r="G77" s="20">
        <v>0</v>
      </c>
      <c r="H77" s="20">
        <v>0</v>
      </c>
      <c r="I77" s="20">
        <v>0</v>
      </c>
      <c r="J77" s="20">
        <v>0</v>
      </c>
      <c r="K77" s="20">
        <v>0</v>
      </c>
      <c r="L77" s="20">
        <v>0</v>
      </c>
      <c r="M77" s="20">
        <v>0</v>
      </c>
      <c r="N77" s="20">
        <v>0</v>
      </c>
      <c r="O77" s="20">
        <v>3805</v>
      </c>
      <c r="P77" s="20">
        <v>0</v>
      </c>
      <c r="Q77" s="20">
        <v>0</v>
      </c>
      <c r="R77" s="20">
        <v>0</v>
      </c>
      <c r="S77" s="20">
        <v>0</v>
      </c>
      <c r="T77" s="20">
        <v>0</v>
      </c>
      <c r="U77" s="20">
        <v>0</v>
      </c>
      <c r="V77" s="20">
        <v>0</v>
      </c>
      <c r="W77" s="20">
        <v>0</v>
      </c>
      <c r="X77" s="20">
        <v>0</v>
      </c>
      <c r="Y77" s="20">
        <v>0</v>
      </c>
      <c r="Z77" s="20">
        <v>0</v>
      </c>
      <c r="AA77" s="24">
        <v>3805</v>
      </c>
      <c r="AB77" s="72">
        <v>0</v>
      </c>
      <c r="AC77" s="28">
        <v>3805</v>
      </c>
    </row>
    <row r="78" spans="1:29" ht="18.75" x14ac:dyDescent="0.3">
      <c r="A78" s="84">
        <v>62</v>
      </c>
      <c r="B78" s="46" t="s">
        <v>112</v>
      </c>
      <c r="C78" s="20">
        <v>0</v>
      </c>
      <c r="D78" s="20">
        <v>0</v>
      </c>
      <c r="E78" s="20">
        <v>0</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4">
        <v>0</v>
      </c>
      <c r="AB78" s="72">
        <v>0</v>
      </c>
      <c r="AC78" s="28">
        <v>0</v>
      </c>
    </row>
    <row r="79" spans="1:29" ht="18.75" x14ac:dyDescent="0.3">
      <c r="A79" s="84">
        <v>63</v>
      </c>
      <c r="B79" s="46" t="s">
        <v>113</v>
      </c>
      <c r="C79" s="23">
        <v>0</v>
      </c>
      <c r="D79" s="23">
        <v>0</v>
      </c>
      <c r="E79" s="23">
        <v>177</v>
      </c>
      <c r="F79" s="23">
        <v>0</v>
      </c>
      <c r="G79" s="23">
        <v>0</v>
      </c>
      <c r="H79" s="23">
        <v>0</v>
      </c>
      <c r="I79" s="23">
        <v>0</v>
      </c>
      <c r="J79" s="23">
        <v>0</v>
      </c>
      <c r="K79" s="23">
        <v>586</v>
      </c>
      <c r="L79" s="23">
        <v>0</v>
      </c>
      <c r="M79" s="23">
        <v>0</v>
      </c>
      <c r="N79" s="23">
        <v>0</v>
      </c>
      <c r="O79" s="23">
        <v>0</v>
      </c>
      <c r="P79" s="23">
        <v>0</v>
      </c>
      <c r="Q79" s="23">
        <v>0</v>
      </c>
      <c r="R79" s="23">
        <v>0</v>
      </c>
      <c r="S79" s="23">
        <v>0</v>
      </c>
      <c r="T79" s="23">
        <v>0</v>
      </c>
      <c r="U79" s="23">
        <v>0</v>
      </c>
      <c r="V79" s="23">
        <v>0</v>
      </c>
      <c r="W79" s="23">
        <v>0</v>
      </c>
      <c r="X79" s="23">
        <v>0</v>
      </c>
      <c r="Y79" s="23">
        <v>0</v>
      </c>
      <c r="Z79" s="23">
        <v>0</v>
      </c>
      <c r="AA79" s="24">
        <v>763</v>
      </c>
      <c r="AB79" s="72">
        <v>0</v>
      </c>
      <c r="AC79" s="28">
        <v>763</v>
      </c>
    </row>
    <row r="80" spans="1:29" ht="22.5" customHeight="1" x14ac:dyDescent="0.3">
      <c r="A80" s="84">
        <v>64</v>
      </c>
      <c r="B80" s="46" t="s">
        <v>114</v>
      </c>
      <c r="C80" s="23">
        <v>0</v>
      </c>
      <c r="D80" s="23">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4">
        <v>0</v>
      </c>
      <c r="AB80" s="72">
        <v>0</v>
      </c>
      <c r="AC80" s="28">
        <v>0</v>
      </c>
    </row>
    <row r="81" spans="1:29" ht="18.75" x14ac:dyDescent="0.3">
      <c r="A81" s="84">
        <v>65</v>
      </c>
      <c r="B81" s="46" t="s">
        <v>115</v>
      </c>
      <c r="C81" s="23">
        <v>0</v>
      </c>
      <c r="D81" s="23">
        <v>0</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4">
        <v>0</v>
      </c>
      <c r="AB81" s="72">
        <v>0</v>
      </c>
      <c r="AC81" s="28">
        <v>0</v>
      </c>
    </row>
    <row r="82" spans="1:29" ht="18.75" x14ac:dyDescent="0.3">
      <c r="A82" s="84">
        <v>66</v>
      </c>
      <c r="B82" s="46" t="s">
        <v>116</v>
      </c>
      <c r="C82" s="23">
        <v>0</v>
      </c>
      <c r="D82" s="23">
        <v>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4">
        <v>0</v>
      </c>
      <c r="AB82" s="72">
        <v>4388</v>
      </c>
      <c r="AC82" s="28">
        <v>4388</v>
      </c>
    </row>
    <row r="83" spans="1:29" ht="18.75" x14ac:dyDescent="0.3">
      <c r="A83" s="84">
        <v>67</v>
      </c>
      <c r="B83" s="46" t="s">
        <v>117</v>
      </c>
      <c r="C83" s="23">
        <v>0</v>
      </c>
      <c r="D83" s="23">
        <v>0</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4">
        <v>0</v>
      </c>
      <c r="AB83" s="72">
        <v>0</v>
      </c>
      <c r="AC83" s="28">
        <v>0</v>
      </c>
    </row>
    <row r="84" spans="1:29" ht="18.75" x14ac:dyDescent="0.3">
      <c r="A84" s="84">
        <v>68</v>
      </c>
      <c r="B84" s="46" t="s">
        <v>118</v>
      </c>
      <c r="C84" s="23">
        <v>0</v>
      </c>
      <c r="D84" s="23">
        <v>0</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4">
        <v>0</v>
      </c>
      <c r="AB84" s="72">
        <v>0</v>
      </c>
      <c r="AC84" s="28">
        <v>0</v>
      </c>
    </row>
    <row r="85" spans="1:29" ht="18.75" x14ac:dyDescent="0.3">
      <c r="A85" s="84">
        <v>69</v>
      </c>
      <c r="B85" s="46" t="s">
        <v>119</v>
      </c>
      <c r="C85" s="23">
        <v>543</v>
      </c>
      <c r="D85" s="23">
        <v>0</v>
      </c>
      <c r="E85" s="23">
        <v>461</v>
      </c>
      <c r="F85" s="23">
        <v>0</v>
      </c>
      <c r="G85" s="23">
        <v>0</v>
      </c>
      <c r="H85" s="23">
        <v>0</v>
      </c>
      <c r="I85" s="23">
        <v>561</v>
      </c>
      <c r="J85" s="23">
        <v>0</v>
      </c>
      <c r="K85" s="23">
        <v>617</v>
      </c>
      <c r="L85" s="23">
        <v>0</v>
      </c>
      <c r="M85" s="23">
        <v>0</v>
      </c>
      <c r="N85" s="23">
        <v>0</v>
      </c>
      <c r="O85" s="23">
        <v>0</v>
      </c>
      <c r="P85" s="23">
        <v>0</v>
      </c>
      <c r="Q85" s="23">
        <v>0</v>
      </c>
      <c r="R85" s="23">
        <v>0</v>
      </c>
      <c r="S85" s="23">
        <v>0</v>
      </c>
      <c r="T85" s="23">
        <v>0</v>
      </c>
      <c r="U85" s="23">
        <v>0</v>
      </c>
      <c r="V85" s="23">
        <v>0</v>
      </c>
      <c r="W85" s="23">
        <v>0</v>
      </c>
      <c r="X85" s="23">
        <v>0</v>
      </c>
      <c r="Y85" s="23">
        <v>0</v>
      </c>
      <c r="Z85" s="23">
        <v>0</v>
      </c>
      <c r="AA85" s="24">
        <v>2182</v>
      </c>
      <c r="AB85" s="72">
        <v>0</v>
      </c>
      <c r="AC85" s="28">
        <v>2182</v>
      </c>
    </row>
    <row r="86" spans="1:29" ht="18.75" x14ac:dyDescent="0.3">
      <c r="A86" s="84">
        <v>70</v>
      </c>
      <c r="B86" s="46" t="s">
        <v>120</v>
      </c>
      <c r="C86" s="23">
        <v>0</v>
      </c>
      <c r="D86" s="23">
        <v>0</v>
      </c>
      <c r="E86" s="23">
        <v>0</v>
      </c>
      <c r="F86" s="23">
        <v>0</v>
      </c>
      <c r="G86" s="23">
        <v>0</v>
      </c>
      <c r="H86" s="23">
        <v>0</v>
      </c>
      <c r="I86" s="23">
        <v>0</v>
      </c>
      <c r="J86" s="23">
        <v>0</v>
      </c>
      <c r="K86" s="23">
        <v>0</v>
      </c>
      <c r="L86" s="23">
        <v>0</v>
      </c>
      <c r="M86" s="23">
        <v>0</v>
      </c>
      <c r="N86" s="23">
        <v>0</v>
      </c>
      <c r="O86" s="23">
        <v>0</v>
      </c>
      <c r="P86" s="23">
        <v>0</v>
      </c>
      <c r="Q86" s="23">
        <v>0</v>
      </c>
      <c r="R86" s="23">
        <v>0</v>
      </c>
      <c r="S86" s="23">
        <v>0</v>
      </c>
      <c r="T86" s="23">
        <v>0</v>
      </c>
      <c r="U86" s="23">
        <v>0</v>
      </c>
      <c r="V86" s="23">
        <v>0</v>
      </c>
      <c r="W86" s="23">
        <v>0</v>
      </c>
      <c r="X86" s="23">
        <v>0</v>
      </c>
      <c r="Y86" s="23">
        <v>0</v>
      </c>
      <c r="Z86" s="23">
        <v>0</v>
      </c>
      <c r="AA86" s="24">
        <v>0</v>
      </c>
      <c r="AB86" s="72">
        <v>0</v>
      </c>
      <c r="AC86" s="28">
        <v>0</v>
      </c>
    </row>
    <row r="87" spans="1:29" ht="18.75" x14ac:dyDescent="0.3">
      <c r="A87" s="84">
        <v>71</v>
      </c>
      <c r="B87" s="46" t="s">
        <v>121</v>
      </c>
      <c r="C87" s="23">
        <v>0</v>
      </c>
      <c r="D87" s="23">
        <v>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4">
        <v>0</v>
      </c>
      <c r="AB87" s="72">
        <v>0</v>
      </c>
      <c r="AC87" s="28">
        <v>0</v>
      </c>
    </row>
    <row r="88" spans="1:29" ht="18.75" x14ac:dyDescent="0.3">
      <c r="A88" s="84">
        <v>72</v>
      </c>
      <c r="B88" s="46" t="s">
        <v>122</v>
      </c>
      <c r="C88" s="23">
        <v>0</v>
      </c>
      <c r="D88" s="23">
        <v>0</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24">
        <v>0</v>
      </c>
      <c r="AB88" s="72">
        <v>0</v>
      </c>
      <c r="AC88" s="28">
        <v>0</v>
      </c>
    </row>
    <row r="89" spans="1:29" ht="18.75" x14ac:dyDescent="0.3">
      <c r="A89" s="84">
        <v>73</v>
      </c>
      <c r="B89" s="46" t="s">
        <v>123</v>
      </c>
      <c r="C89" s="23">
        <v>0</v>
      </c>
      <c r="D89" s="23">
        <v>0</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4">
        <v>0</v>
      </c>
      <c r="AB89" s="72">
        <v>0</v>
      </c>
      <c r="AC89" s="28">
        <v>0</v>
      </c>
    </row>
    <row r="90" spans="1:29" ht="18.75" x14ac:dyDescent="0.3">
      <c r="A90" s="84">
        <v>74</v>
      </c>
      <c r="B90" s="46" t="s">
        <v>124</v>
      </c>
      <c r="C90" s="23">
        <v>0</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4">
        <v>0</v>
      </c>
      <c r="AB90" s="72">
        <v>0</v>
      </c>
      <c r="AC90" s="28">
        <v>0</v>
      </c>
    </row>
    <row r="91" spans="1:29" ht="18.75" x14ac:dyDescent="0.3">
      <c r="A91" s="84">
        <v>75</v>
      </c>
      <c r="B91" s="46" t="s">
        <v>125</v>
      </c>
      <c r="C91" s="23">
        <v>0</v>
      </c>
      <c r="D91" s="23">
        <v>0</v>
      </c>
      <c r="E91" s="23">
        <v>0</v>
      </c>
      <c r="F91" s="23">
        <v>0</v>
      </c>
      <c r="G91" s="23">
        <v>0</v>
      </c>
      <c r="H91" s="23">
        <v>0</v>
      </c>
      <c r="I91" s="23">
        <v>0</v>
      </c>
      <c r="J91" s="23">
        <v>0</v>
      </c>
      <c r="K91" s="20">
        <v>0</v>
      </c>
      <c r="L91" s="20">
        <v>0</v>
      </c>
      <c r="M91" s="20">
        <v>116</v>
      </c>
      <c r="N91" s="20">
        <v>0</v>
      </c>
      <c r="O91" s="20">
        <v>0</v>
      </c>
      <c r="P91" s="23">
        <v>0</v>
      </c>
      <c r="Q91" s="23">
        <v>0</v>
      </c>
      <c r="R91" s="23">
        <v>0</v>
      </c>
      <c r="S91" s="23">
        <v>0</v>
      </c>
      <c r="T91" s="23">
        <v>0</v>
      </c>
      <c r="U91" s="23">
        <v>0</v>
      </c>
      <c r="V91" s="23">
        <v>0</v>
      </c>
      <c r="W91" s="23">
        <v>0</v>
      </c>
      <c r="X91" s="23">
        <v>0</v>
      </c>
      <c r="Y91" s="23">
        <v>0</v>
      </c>
      <c r="Z91" s="23">
        <v>0</v>
      </c>
      <c r="AA91" s="24">
        <v>116</v>
      </c>
      <c r="AB91" s="72">
        <v>0</v>
      </c>
      <c r="AC91" s="28">
        <v>116</v>
      </c>
    </row>
    <row r="92" spans="1:29" ht="18.75" x14ac:dyDescent="0.3">
      <c r="A92" s="84">
        <v>76</v>
      </c>
      <c r="B92" s="46" t="s">
        <v>126</v>
      </c>
      <c r="C92" s="23">
        <v>0</v>
      </c>
      <c r="D92" s="23">
        <v>0</v>
      </c>
      <c r="E92" s="23">
        <v>0</v>
      </c>
      <c r="F92" s="23">
        <v>0</v>
      </c>
      <c r="G92" s="23">
        <v>0</v>
      </c>
      <c r="H92" s="23">
        <v>0</v>
      </c>
      <c r="I92" s="23">
        <v>0</v>
      </c>
      <c r="J92" s="23">
        <v>0</v>
      </c>
      <c r="K92" s="20">
        <v>0</v>
      </c>
      <c r="L92" s="20">
        <v>0</v>
      </c>
      <c r="M92" s="20">
        <v>343</v>
      </c>
      <c r="N92" s="20">
        <v>0</v>
      </c>
      <c r="O92" s="20">
        <v>0</v>
      </c>
      <c r="P92" s="23">
        <v>0</v>
      </c>
      <c r="Q92" s="23">
        <v>0</v>
      </c>
      <c r="R92" s="23">
        <v>0</v>
      </c>
      <c r="S92" s="23">
        <v>0</v>
      </c>
      <c r="T92" s="23">
        <v>0</v>
      </c>
      <c r="U92" s="23">
        <v>0</v>
      </c>
      <c r="V92" s="23">
        <v>0</v>
      </c>
      <c r="W92" s="23">
        <v>0</v>
      </c>
      <c r="X92" s="23">
        <v>0</v>
      </c>
      <c r="Y92" s="23">
        <v>0</v>
      </c>
      <c r="Z92" s="23">
        <v>0</v>
      </c>
      <c r="AA92" s="24">
        <v>343</v>
      </c>
      <c r="AB92" s="72">
        <v>0</v>
      </c>
      <c r="AC92" s="28">
        <v>343</v>
      </c>
    </row>
    <row r="93" spans="1:29" ht="18.75" x14ac:dyDescent="0.3">
      <c r="A93" s="84">
        <v>77</v>
      </c>
      <c r="B93" s="46" t="s">
        <v>127</v>
      </c>
      <c r="C93" s="23">
        <v>0</v>
      </c>
      <c r="D93" s="23">
        <v>0</v>
      </c>
      <c r="E93" s="23">
        <v>0</v>
      </c>
      <c r="F93" s="23">
        <v>0</v>
      </c>
      <c r="G93" s="23">
        <v>0</v>
      </c>
      <c r="H93" s="23">
        <v>0</v>
      </c>
      <c r="I93" s="23">
        <v>0</v>
      </c>
      <c r="J93" s="23">
        <v>0</v>
      </c>
      <c r="K93" s="20">
        <v>0</v>
      </c>
      <c r="L93" s="20">
        <v>0</v>
      </c>
      <c r="M93" s="20">
        <v>0</v>
      </c>
      <c r="N93" s="20">
        <v>0</v>
      </c>
      <c r="O93" s="20">
        <v>0</v>
      </c>
      <c r="P93" s="23">
        <v>0</v>
      </c>
      <c r="Q93" s="23">
        <v>0</v>
      </c>
      <c r="R93" s="23">
        <v>0</v>
      </c>
      <c r="S93" s="23">
        <v>0</v>
      </c>
      <c r="T93" s="23">
        <v>0</v>
      </c>
      <c r="U93" s="23">
        <v>0</v>
      </c>
      <c r="V93" s="23">
        <v>0</v>
      </c>
      <c r="W93" s="23">
        <v>0</v>
      </c>
      <c r="X93" s="23">
        <v>0</v>
      </c>
      <c r="Y93" s="23">
        <v>0</v>
      </c>
      <c r="Z93" s="23">
        <v>0</v>
      </c>
      <c r="AA93" s="24">
        <v>0</v>
      </c>
      <c r="AB93" s="72">
        <v>0</v>
      </c>
      <c r="AC93" s="28">
        <v>0</v>
      </c>
    </row>
    <row r="94" spans="1:29" ht="18.75" x14ac:dyDescent="0.3">
      <c r="A94" s="84">
        <v>78</v>
      </c>
      <c r="B94" s="46" t="s">
        <v>128</v>
      </c>
      <c r="C94" s="23">
        <v>0</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4">
        <v>0</v>
      </c>
      <c r="AB94" s="72">
        <v>0</v>
      </c>
      <c r="AC94" s="28">
        <v>0</v>
      </c>
    </row>
    <row r="95" spans="1:29" ht="18.75" x14ac:dyDescent="0.3">
      <c r="A95" s="84">
        <v>79</v>
      </c>
      <c r="B95" s="47" t="s">
        <v>129</v>
      </c>
      <c r="C95" s="23">
        <v>0</v>
      </c>
      <c r="D95" s="23">
        <v>0</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4">
        <v>0</v>
      </c>
      <c r="AB95" s="72">
        <v>0</v>
      </c>
      <c r="AC95" s="28">
        <v>0</v>
      </c>
    </row>
    <row r="96" spans="1:29" ht="18.75" x14ac:dyDescent="0.3">
      <c r="A96" s="84">
        <v>80</v>
      </c>
      <c r="B96" s="48" t="s">
        <v>130</v>
      </c>
      <c r="C96" s="23">
        <v>0</v>
      </c>
      <c r="D96" s="23">
        <v>0</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4">
        <v>0</v>
      </c>
      <c r="AB96" s="72">
        <v>0</v>
      </c>
      <c r="AC96" s="28">
        <v>0</v>
      </c>
    </row>
    <row r="97" spans="1:29" ht="24" customHeight="1" x14ac:dyDescent="0.3">
      <c r="A97" s="84">
        <v>81</v>
      </c>
      <c r="B97" s="47" t="s">
        <v>131</v>
      </c>
      <c r="C97" s="23">
        <v>0</v>
      </c>
      <c r="D97" s="23">
        <v>0</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4">
        <v>0</v>
      </c>
      <c r="AB97" s="72">
        <v>0</v>
      </c>
      <c r="AC97" s="28">
        <v>0</v>
      </c>
    </row>
    <row r="98" spans="1:29" ht="18.75" customHeight="1" x14ac:dyDescent="0.3">
      <c r="A98" s="84">
        <v>82</v>
      </c>
      <c r="B98" s="47" t="s">
        <v>132</v>
      </c>
      <c r="C98" s="23">
        <v>0</v>
      </c>
      <c r="D98" s="23">
        <v>0</v>
      </c>
      <c r="E98" s="23">
        <v>0</v>
      </c>
      <c r="F98" s="23">
        <v>0</v>
      </c>
      <c r="G98" s="23">
        <v>0</v>
      </c>
      <c r="H98" s="23">
        <v>0</v>
      </c>
      <c r="I98" s="23">
        <v>0</v>
      </c>
      <c r="J98" s="23">
        <v>0</v>
      </c>
      <c r="K98" s="23">
        <v>724</v>
      </c>
      <c r="L98" s="23">
        <v>0</v>
      </c>
      <c r="M98" s="23">
        <v>0</v>
      </c>
      <c r="N98" s="23">
        <v>0</v>
      </c>
      <c r="O98" s="23">
        <v>0</v>
      </c>
      <c r="P98" s="23">
        <v>0</v>
      </c>
      <c r="Q98" s="23">
        <v>0</v>
      </c>
      <c r="R98" s="23">
        <v>0</v>
      </c>
      <c r="S98" s="23">
        <v>1656</v>
      </c>
      <c r="T98" s="23">
        <v>733</v>
      </c>
      <c r="U98" s="23">
        <v>0</v>
      </c>
      <c r="V98" s="23">
        <v>0</v>
      </c>
      <c r="W98" s="23">
        <v>0</v>
      </c>
      <c r="X98" s="23">
        <v>0</v>
      </c>
      <c r="Y98" s="23">
        <v>0</v>
      </c>
      <c r="Z98" s="23">
        <v>0</v>
      </c>
      <c r="AA98" s="24">
        <v>3113</v>
      </c>
      <c r="AB98" s="72">
        <v>1562</v>
      </c>
      <c r="AC98" s="28">
        <v>4675</v>
      </c>
    </row>
    <row r="99" spans="1:29" ht="18.75" x14ac:dyDescent="0.3">
      <c r="A99" s="75"/>
      <c r="B99" s="76" t="s">
        <v>133</v>
      </c>
      <c r="C99" s="33">
        <v>5134</v>
      </c>
      <c r="D99" s="33">
        <v>0</v>
      </c>
      <c r="E99" s="33">
        <v>4617</v>
      </c>
      <c r="F99" s="33">
        <v>0</v>
      </c>
      <c r="G99" s="33">
        <v>1924</v>
      </c>
      <c r="H99" s="33">
        <v>0</v>
      </c>
      <c r="I99" s="33">
        <v>3626</v>
      </c>
      <c r="J99" s="33">
        <v>0</v>
      </c>
      <c r="K99" s="33">
        <v>8979</v>
      </c>
      <c r="L99" s="33">
        <v>0</v>
      </c>
      <c r="M99" s="33">
        <v>4011</v>
      </c>
      <c r="N99" s="33">
        <v>3392</v>
      </c>
      <c r="O99" s="33">
        <v>7685</v>
      </c>
      <c r="P99" s="33">
        <v>0</v>
      </c>
      <c r="Q99" s="33">
        <v>7214</v>
      </c>
      <c r="R99" s="33">
        <v>0</v>
      </c>
      <c r="S99" s="33">
        <v>22794</v>
      </c>
      <c r="T99" s="33">
        <v>2297</v>
      </c>
      <c r="U99" s="33">
        <v>217</v>
      </c>
      <c r="V99" s="33">
        <v>0</v>
      </c>
      <c r="W99" s="33">
        <v>2428</v>
      </c>
      <c r="X99" s="33">
        <v>3069</v>
      </c>
      <c r="Y99" s="33">
        <v>233</v>
      </c>
      <c r="Z99" s="33">
        <v>208</v>
      </c>
      <c r="AA99" s="33">
        <v>77828</v>
      </c>
      <c r="AB99" s="33">
        <v>37876</v>
      </c>
      <c r="AC99" s="33">
        <v>115704</v>
      </c>
    </row>
    <row r="100" spans="1:29" ht="22.5" customHeight="1" x14ac:dyDescent="0.3">
      <c r="A100" s="75"/>
      <c r="B100" s="76" t="s">
        <v>149</v>
      </c>
      <c r="C100" s="33">
        <v>144887</v>
      </c>
      <c r="D100" s="33">
        <v>11012</v>
      </c>
      <c r="E100" s="33">
        <v>21229</v>
      </c>
      <c r="F100" s="33">
        <v>2429</v>
      </c>
      <c r="G100" s="33">
        <v>23441</v>
      </c>
      <c r="H100" s="33">
        <v>25948</v>
      </c>
      <c r="I100" s="33">
        <v>26553</v>
      </c>
      <c r="J100" s="33">
        <v>1800</v>
      </c>
      <c r="K100" s="33">
        <v>78463</v>
      </c>
      <c r="L100" s="33">
        <v>630</v>
      </c>
      <c r="M100" s="33">
        <v>10058</v>
      </c>
      <c r="N100" s="33">
        <v>53067</v>
      </c>
      <c r="O100" s="33">
        <v>63799</v>
      </c>
      <c r="P100" s="33">
        <v>4765</v>
      </c>
      <c r="Q100" s="33">
        <v>264297</v>
      </c>
      <c r="R100" s="33">
        <v>9342</v>
      </c>
      <c r="S100" s="33">
        <v>613517</v>
      </c>
      <c r="T100" s="33">
        <v>56783</v>
      </c>
      <c r="U100" s="33">
        <v>25806</v>
      </c>
      <c r="V100" s="33">
        <v>3163</v>
      </c>
      <c r="W100" s="33">
        <v>83255</v>
      </c>
      <c r="X100" s="33">
        <v>40674</v>
      </c>
      <c r="Y100" s="33">
        <v>40788</v>
      </c>
      <c r="Z100" s="33">
        <v>895</v>
      </c>
      <c r="AA100" s="33">
        <v>1606601</v>
      </c>
      <c r="AB100" s="33">
        <v>602909</v>
      </c>
      <c r="AC100" s="33">
        <v>2209510</v>
      </c>
    </row>
    <row r="101" spans="1:29" ht="31.5" x14ac:dyDescent="0.3">
      <c r="A101" s="84"/>
      <c r="B101" s="87" t="s">
        <v>150</v>
      </c>
      <c r="C101" s="23">
        <v>527</v>
      </c>
      <c r="D101" s="23">
        <v>7</v>
      </c>
      <c r="E101" s="23">
        <v>29</v>
      </c>
      <c r="F101" s="23">
        <v>15</v>
      </c>
      <c r="G101" s="23">
        <v>180</v>
      </c>
      <c r="H101" s="23">
        <v>75</v>
      </c>
      <c r="I101" s="23">
        <v>43</v>
      </c>
      <c r="J101" s="23">
        <v>5</v>
      </c>
      <c r="K101" s="50">
        <v>208</v>
      </c>
      <c r="L101" s="23">
        <v>13</v>
      </c>
      <c r="M101" s="23">
        <v>131</v>
      </c>
      <c r="N101" s="23">
        <v>227</v>
      </c>
      <c r="O101" s="23">
        <v>580</v>
      </c>
      <c r="P101" s="23">
        <v>16</v>
      </c>
      <c r="Q101" s="23">
        <v>856</v>
      </c>
      <c r="R101" s="23">
        <v>12</v>
      </c>
      <c r="S101" s="23">
        <v>1771</v>
      </c>
      <c r="T101" s="23">
        <v>240</v>
      </c>
      <c r="U101" s="23">
        <v>67</v>
      </c>
      <c r="V101" s="23">
        <v>0</v>
      </c>
      <c r="W101" s="23">
        <v>281</v>
      </c>
      <c r="X101" s="23">
        <v>79</v>
      </c>
      <c r="Y101" s="23">
        <v>248</v>
      </c>
      <c r="Z101" s="23">
        <v>0</v>
      </c>
      <c r="AA101" s="24">
        <v>5610</v>
      </c>
      <c r="AB101" s="88">
        <v>8536</v>
      </c>
      <c r="AC101" s="28">
        <v>14146</v>
      </c>
    </row>
    <row r="102" spans="1:29" ht="18.75" x14ac:dyDescent="0.3">
      <c r="A102" s="75"/>
      <c r="B102" s="76" t="s">
        <v>151</v>
      </c>
      <c r="C102" s="33">
        <v>145414</v>
      </c>
      <c r="D102" s="33">
        <v>11019</v>
      </c>
      <c r="E102" s="33">
        <v>21258</v>
      </c>
      <c r="F102" s="33">
        <v>2444</v>
      </c>
      <c r="G102" s="33">
        <v>23621</v>
      </c>
      <c r="H102" s="33">
        <v>26023</v>
      </c>
      <c r="I102" s="33">
        <v>26596</v>
      </c>
      <c r="J102" s="33">
        <v>1805</v>
      </c>
      <c r="K102" s="33">
        <v>78671</v>
      </c>
      <c r="L102" s="33">
        <v>643</v>
      </c>
      <c r="M102" s="33">
        <v>10189</v>
      </c>
      <c r="N102" s="33">
        <v>53294</v>
      </c>
      <c r="O102" s="33">
        <v>64379</v>
      </c>
      <c r="P102" s="33">
        <v>4781</v>
      </c>
      <c r="Q102" s="33">
        <v>265153</v>
      </c>
      <c r="R102" s="33">
        <v>9354</v>
      </c>
      <c r="S102" s="33">
        <v>615288</v>
      </c>
      <c r="T102" s="33">
        <v>57023</v>
      </c>
      <c r="U102" s="33">
        <v>25873</v>
      </c>
      <c r="V102" s="33">
        <v>3163</v>
      </c>
      <c r="W102" s="33">
        <v>83536</v>
      </c>
      <c r="X102" s="33">
        <v>40753</v>
      </c>
      <c r="Y102" s="33">
        <v>41036</v>
      </c>
      <c r="Z102" s="33">
        <v>895</v>
      </c>
      <c r="AA102" s="33">
        <v>1612211</v>
      </c>
      <c r="AB102" s="33">
        <v>611445</v>
      </c>
      <c r="AC102" s="33">
        <v>2223656</v>
      </c>
    </row>
    <row r="103" spans="1:29" ht="18.75" x14ac:dyDescent="0.3">
      <c r="AC103" s="89"/>
    </row>
    <row r="104" spans="1:29" ht="18.75" x14ac:dyDescent="0.3">
      <c r="AC104" s="89"/>
    </row>
    <row r="105" spans="1:29" ht="18.75" x14ac:dyDescent="0.3">
      <c r="AC105" s="89"/>
    </row>
    <row r="106" spans="1:29" ht="18.75" x14ac:dyDescent="0.3">
      <c r="AC106" s="89"/>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5"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4:U103"/>
  <sheetViews>
    <sheetView view="pageBreakPreview" zoomScale="70" zoomScaleNormal="70" zoomScaleSheetLayoutView="70" workbookViewId="0">
      <pane xSplit="3" ySplit="11" topLeftCell="H12" activePane="bottomRight" state="frozen"/>
      <selection activeCell="AB36" sqref="AB36"/>
      <selection pane="topRight" activeCell="AB36" sqref="AB36"/>
      <selection pane="bottomLeft" activeCell="AB36" sqref="AB36"/>
      <selection pane="bottomRight" activeCell="J15" sqref="J15"/>
    </sheetView>
  </sheetViews>
  <sheetFormatPr defaultColWidth="18.85546875" defaultRowHeight="12.75" x14ac:dyDescent="0.2"/>
  <cols>
    <col min="1" max="1" width="5.85546875" style="90" customWidth="1"/>
    <col min="2" max="2" width="59.5703125" style="90" customWidth="1"/>
    <col min="3" max="7" width="18.85546875" style="90"/>
    <col min="8" max="8" width="24.85546875" style="90" customWidth="1"/>
    <col min="9" max="16384" width="18.85546875" style="90"/>
  </cols>
  <sheetData>
    <row r="4" spans="1:21" ht="25.5" customHeight="1" x14ac:dyDescent="0.3">
      <c r="S4" s="140" t="s">
        <v>164</v>
      </c>
      <c r="T4" s="140"/>
      <c r="U4" s="140"/>
    </row>
    <row r="5" spans="1:21" ht="42" customHeight="1" x14ac:dyDescent="0.2">
      <c r="A5" s="141" t="s">
        <v>166</v>
      </c>
      <c r="B5" s="141"/>
      <c r="C5" s="141"/>
      <c r="D5" s="141"/>
      <c r="E5" s="141"/>
      <c r="F5" s="141"/>
      <c r="G5" s="141"/>
      <c r="H5" s="141"/>
      <c r="I5" s="141"/>
      <c r="J5" s="141"/>
      <c r="K5" s="141"/>
      <c r="L5" s="141"/>
      <c r="M5" s="141"/>
      <c r="N5" s="141"/>
      <c r="O5" s="141"/>
      <c r="P5" s="141"/>
      <c r="Q5" s="141"/>
      <c r="R5" s="141"/>
      <c r="S5" s="141"/>
      <c r="T5" s="141"/>
      <c r="U5" s="141"/>
    </row>
    <row r="6" spans="1:21" s="91" customFormat="1" ht="49.5" customHeight="1" x14ac:dyDescent="0.25">
      <c r="A6" s="142"/>
      <c r="B6" s="142"/>
      <c r="C6" s="142"/>
      <c r="D6" s="142"/>
      <c r="E6" s="142"/>
      <c r="F6" s="142"/>
      <c r="G6" s="142"/>
      <c r="H6" s="142"/>
      <c r="I6" s="142"/>
      <c r="J6" s="142"/>
      <c r="K6" s="142"/>
      <c r="L6" s="142"/>
      <c r="M6" s="142"/>
      <c r="N6" s="142"/>
      <c r="O6" s="142"/>
      <c r="P6" s="142"/>
      <c r="Q6" s="142"/>
      <c r="R6" s="142"/>
      <c r="S6" s="142"/>
      <c r="T6" s="142"/>
      <c r="U6" s="142"/>
    </row>
    <row r="7" spans="1:21" ht="25.5" customHeight="1" x14ac:dyDescent="0.2">
      <c r="A7" s="143" t="s">
        <v>0</v>
      </c>
      <c r="B7" s="143" t="s">
        <v>152</v>
      </c>
      <c r="C7" s="145" t="s">
        <v>153</v>
      </c>
      <c r="D7" s="146"/>
      <c r="E7" s="146"/>
      <c r="F7" s="146"/>
      <c r="G7" s="146"/>
      <c r="H7" s="146"/>
      <c r="I7" s="146"/>
      <c r="J7" s="146"/>
      <c r="K7" s="146"/>
      <c r="L7" s="146"/>
      <c r="M7" s="146"/>
      <c r="N7" s="146"/>
      <c r="O7" s="146"/>
      <c r="P7" s="92"/>
      <c r="Q7" s="92"/>
      <c r="R7" s="92"/>
      <c r="S7" s="147" t="s">
        <v>149</v>
      </c>
      <c r="T7" s="149" t="s">
        <v>154</v>
      </c>
      <c r="U7" s="147" t="s">
        <v>155</v>
      </c>
    </row>
    <row r="8" spans="1:21" ht="87.75" customHeight="1" x14ac:dyDescent="0.2">
      <c r="A8" s="144"/>
      <c r="B8" s="144"/>
      <c r="C8" s="93" t="s">
        <v>14</v>
      </c>
      <c r="D8" s="93" t="s">
        <v>19</v>
      </c>
      <c r="E8" s="93" t="s">
        <v>20</v>
      </c>
      <c r="F8" s="93" t="s">
        <v>22</v>
      </c>
      <c r="G8" s="93" t="s">
        <v>23</v>
      </c>
      <c r="H8" s="93" t="s">
        <v>156</v>
      </c>
      <c r="I8" s="93" t="s">
        <v>26</v>
      </c>
      <c r="J8" s="93" t="s">
        <v>28</v>
      </c>
      <c r="K8" s="93" t="s">
        <v>30</v>
      </c>
      <c r="L8" s="93" t="s">
        <v>31</v>
      </c>
      <c r="M8" s="93" t="s">
        <v>32</v>
      </c>
      <c r="N8" s="93" t="s">
        <v>33</v>
      </c>
      <c r="O8" s="93" t="s">
        <v>157</v>
      </c>
      <c r="P8" s="94" t="s">
        <v>18</v>
      </c>
      <c r="Q8" s="94" t="s">
        <v>158</v>
      </c>
      <c r="R8" s="94" t="s">
        <v>35</v>
      </c>
      <c r="S8" s="148"/>
      <c r="T8" s="150"/>
      <c r="U8" s="148"/>
    </row>
    <row r="9" spans="1:21" ht="15.75" x14ac:dyDescent="0.2">
      <c r="A9" s="95">
        <v>1</v>
      </c>
      <c r="B9" s="96">
        <v>2</v>
      </c>
      <c r="C9" s="95">
        <v>3</v>
      </c>
      <c r="D9" s="96">
        <v>4</v>
      </c>
      <c r="E9" s="95">
        <v>5</v>
      </c>
      <c r="F9" s="96">
        <v>6</v>
      </c>
      <c r="G9" s="95">
        <v>7</v>
      </c>
      <c r="H9" s="96">
        <v>8</v>
      </c>
      <c r="I9" s="95">
        <v>9</v>
      </c>
      <c r="J9" s="96">
        <v>10</v>
      </c>
      <c r="K9" s="95">
        <v>11</v>
      </c>
      <c r="L9" s="96">
        <v>12</v>
      </c>
      <c r="M9" s="95">
        <v>13</v>
      </c>
      <c r="N9" s="96">
        <v>14</v>
      </c>
      <c r="O9" s="95">
        <v>15</v>
      </c>
      <c r="P9" s="95">
        <f>O9+1</f>
        <v>16</v>
      </c>
      <c r="Q9" s="95">
        <f t="shared" ref="Q9:U9" si="0">P9+1</f>
        <v>17</v>
      </c>
      <c r="R9" s="95">
        <f t="shared" si="0"/>
        <v>18</v>
      </c>
      <c r="S9" s="95">
        <f t="shared" si="0"/>
        <v>19</v>
      </c>
      <c r="T9" s="95">
        <f t="shared" si="0"/>
        <v>20</v>
      </c>
      <c r="U9" s="95">
        <f t="shared" si="0"/>
        <v>21</v>
      </c>
    </row>
    <row r="10" spans="1:21" ht="37.5" x14ac:dyDescent="0.3">
      <c r="A10" s="97">
        <v>1</v>
      </c>
      <c r="B10" s="98" t="s">
        <v>44</v>
      </c>
      <c r="C10" s="50">
        <v>2437</v>
      </c>
      <c r="D10" s="50">
        <v>0</v>
      </c>
      <c r="E10" s="50">
        <v>60</v>
      </c>
      <c r="F10" s="50">
        <v>585</v>
      </c>
      <c r="G10" s="50">
        <v>50</v>
      </c>
      <c r="H10" s="50">
        <v>0</v>
      </c>
      <c r="I10" s="50">
        <v>0</v>
      </c>
      <c r="J10" s="50">
        <v>0</v>
      </c>
      <c r="K10" s="50">
        <v>1746</v>
      </c>
      <c r="L10" s="50">
        <v>304</v>
      </c>
      <c r="M10" s="50">
        <v>3086</v>
      </c>
      <c r="N10" s="50">
        <v>0</v>
      </c>
      <c r="O10" s="50">
        <v>5000</v>
      </c>
      <c r="P10" s="50">
        <v>0</v>
      </c>
      <c r="Q10" s="50">
        <v>0</v>
      </c>
      <c r="R10" s="50">
        <v>0</v>
      </c>
      <c r="S10" s="99">
        <v>13268</v>
      </c>
      <c r="T10" s="100">
        <v>0</v>
      </c>
      <c r="U10" s="99">
        <v>13268</v>
      </c>
    </row>
    <row r="11" spans="1:21" ht="37.5" x14ac:dyDescent="0.3">
      <c r="A11" s="97">
        <v>2</v>
      </c>
      <c r="B11" s="98" t="s">
        <v>45</v>
      </c>
      <c r="C11" s="50">
        <v>0</v>
      </c>
      <c r="D11" s="50">
        <v>0</v>
      </c>
      <c r="E11" s="50">
        <v>17</v>
      </c>
      <c r="F11" s="50">
        <v>0</v>
      </c>
      <c r="G11" s="50">
        <v>48</v>
      </c>
      <c r="H11" s="50">
        <v>122</v>
      </c>
      <c r="I11" s="50">
        <v>20</v>
      </c>
      <c r="J11" s="50">
        <v>10013</v>
      </c>
      <c r="K11" s="50">
        <v>0</v>
      </c>
      <c r="L11" s="50">
        <v>18153</v>
      </c>
      <c r="M11" s="50">
        <v>0</v>
      </c>
      <c r="N11" s="50">
        <v>5</v>
      </c>
      <c r="O11" s="50">
        <v>4192</v>
      </c>
      <c r="P11" s="50">
        <v>0</v>
      </c>
      <c r="Q11" s="50">
        <v>0</v>
      </c>
      <c r="R11" s="50">
        <v>0</v>
      </c>
      <c r="S11" s="99">
        <v>32570</v>
      </c>
      <c r="T11" s="100">
        <v>0</v>
      </c>
      <c r="U11" s="99">
        <v>32570</v>
      </c>
    </row>
    <row r="12" spans="1:21" ht="18.75" x14ac:dyDescent="0.3">
      <c r="A12" s="97">
        <v>3</v>
      </c>
      <c r="B12" s="98" t="s">
        <v>46</v>
      </c>
      <c r="C12" s="50">
        <v>0</v>
      </c>
      <c r="D12" s="50">
        <v>0</v>
      </c>
      <c r="E12" s="50">
        <v>0</v>
      </c>
      <c r="F12" s="50">
        <v>0</v>
      </c>
      <c r="G12" s="50">
        <v>0</v>
      </c>
      <c r="H12" s="50">
        <v>0</v>
      </c>
      <c r="I12" s="50">
        <v>0</v>
      </c>
      <c r="J12" s="50">
        <v>0</v>
      </c>
      <c r="K12" s="50">
        <v>0</v>
      </c>
      <c r="L12" s="50">
        <v>0</v>
      </c>
      <c r="M12" s="50">
        <v>0</v>
      </c>
      <c r="N12" s="50">
        <v>0</v>
      </c>
      <c r="O12" s="50">
        <v>0</v>
      </c>
      <c r="P12" s="50">
        <v>0</v>
      </c>
      <c r="Q12" s="50">
        <v>0</v>
      </c>
      <c r="R12" s="50">
        <v>0</v>
      </c>
      <c r="S12" s="99">
        <v>0</v>
      </c>
      <c r="T12" s="100">
        <v>0</v>
      </c>
      <c r="U12" s="99">
        <v>0</v>
      </c>
    </row>
    <row r="13" spans="1:21" ht="37.5" x14ac:dyDescent="0.3">
      <c r="A13" s="97">
        <v>4</v>
      </c>
      <c r="B13" s="101" t="s">
        <v>47</v>
      </c>
      <c r="C13" s="50">
        <v>0</v>
      </c>
      <c r="D13" s="50">
        <v>0</v>
      </c>
      <c r="E13" s="50">
        <v>0</v>
      </c>
      <c r="F13" s="50">
        <v>0</v>
      </c>
      <c r="G13" s="50">
        <v>0</v>
      </c>
      <c r="H13" s="50">
        <v>0</v>
      </c>
      <c r="I13" s="50">
        <v>0</v>
      </c>
      <c r="J13" s="50">
        <v>0</v>
      </c>
      <c r="K13" s="50">
        <v>0</v>
      </c>
      <c r="L13" s="50">
        <v>0</v>
      </c>
      <c r="M13" s="50">
        <v>0</v>
      </c>
      <c r="N13" s="50">
        <v>0</v>
      </c>
      <c r="O13" s="50">
        <v>0</v>
      </c>
      <c r="P13" s="50">
        <v>0</v>
      </c>
      <c r="Q13" s="50">
        <v>0</v>
      </c>
      <c r="R13" s="50">
        <v>0</v>
      </c>
      <c r="S13" s="99">
        <v>0</v>
      </c>
      <c r="T13" s="100">
        <v>0</v>
      </c>
      <c r="U13" s="99">
        <v>0</v>
      </c>
    </row>
    <row r="14" spans="1:21" ht="37.5" x14ac:dyDescent="0.3">
      <c r="A14" s="97">
        <v>5</v>
      </c>
      <c r="B14" s="101" t="s">
        <v>48</v>
      </c>
      <c r="C14" s="50">
        <v>0</v>
      </c>
      <c r="D14" s="50">
        <v>0</v>
      </c>
      <c r="E14" s="50">
        <v>0</v>
      </c>
      <c r="F14" s="50">
        <v>0</v>
      </c>
      <c r="G14" s="50">
        <v>0</v>
      </c>
      <c r="H14" s="50">
        <v>0</v>
      </c>
      <c r="I14" s="50">
        <v>11190</v>
      </c>
      <c r="J14" s="50">
        <v>0</v>
      </c>
      <c r="K14" s="50">
        <v>0</v>
      </c>
      <c r="L14" s="50">
        <v>0</v>
      </c>
      <c r="M14" s="50">
        <v>0</v>
      </c>
      <c r="N14" s="50">
        <v>0</v>
      </c>
      <c r="O14" s="50">
        <v>0</v>
      </c>
      <c r="P14" s="50">
        <v>0</v>
      </c>
      <c r="Q14" s="50">
        <v>0</v>
      </c>
      <c r="R14" s="50">
        <v>0</v>
      </c>
      <c r="S14" s="99">
        <v>11190</v>
      </c>
      <c r="T14" s="100">
        <v>0</v>
      </c>
      <c r="U14" s="99">
        <v>11190</v>
      </c>
    </row>
    <row r="15" spans="1:21" ht="18.75" x14ac:dyDescent="0.3">
      <c r="A15" s="102"/>
      <c r="B15" s="103" t="s">
        <v>49</v>
      </c>
      <c r="C15" s="104">
        <v>2437</v>
      </c>
      <c r="D15" s="104">
        <v>0</v>
      </c>
      <c r="E15" s="104">
        <v>77</v>
      </c>
      <c r="F15" s="104">
        <v>585</v>
      </c>
      <c r="G15" s="104">
        <v>98</v>
      </c>
      <c r="H15" s="104">
        <v>122</v>
      </c>
      <c r="I15" s="104">
        <v>11210</v>
      </c>
      <c r="J15" s="104">
        <v>10013</v>
      </c>
      <c r="K15" s="104">
        <v>1746</v>
      </c>
      <c r="L15" s="104">
        <v>18457</v>
      </c>
      <c r="M15" s="104">
        <v>3086</v>
      </c>
      <c r="N15" s="104">
        <v>5</v>
      </c>
      <c r="O15" s="104">
        <v>9192</v>
      </c>
      <c r="P15" s="104">
        <v>0</v>
      </c>
      <c r="Q15" s="104">
        <v>0</v>
      </c>
      <c r="R15" s="104">
        <v>0</v>
      </c>
      <c r="S15" s="104">
        <v>57028</v>
      </c>
      <c r="T15" s="104">
        <v>0</v>
      </c>
      <c r="U15" s="104">
        <v>57028</v>
      </c>
    </row>
    <row r="16" spans="1:21" ht="18.75" x14ac:dyDescent="0.3">
      <c r="A16" s="97">
        <v>6</v>
      </c>
      <c r="B16" s="101" t="s">
        <v>50</v>
      </c>
      <c r="C16" s="50">
        <v>0</v>
      </c>
      <c r="D16" s="50">
        <v>0</v>
      </c>
      <c r="E16" s="50">
        <v>0</v>
      </c>
      <c r="F16" s="50">
        <v>0</v>
      </c>
      <c r="G16" s="50">
        <v>0</v>
      </c>
      <c r="H16" s="50">
        <v>0</v>
      </c>
      <c r="I16" s="50">
        <v>0</v>
      </c>
      <c r="J16" s="50">
        <v>0</v>
      </c>
      <c r="K16" s="50">
        <v>132610</v>
      </c>
      <c r="L16" s="50">
        <v>0</v>
      </c>
      <c r="M16" s="50">
        <v>0</v>
      </c>
      <c r="N16" s="50">
        <v>0</v>
      </c>
      <c r="O16" s="50">
        <v>0</v>
      </c>
      <c r="P16" s="50">
        <v>0</v>
      </c>
      <c r="Q16" s="50">
        <v>0</v>
      </c>
      <c r="R16" s="50">
        <v>0</v>
      </c>
      <c r="S16" s="99">
        <v>132610</v>
      </c>
      <c r="T16" s="100">
        <v>0</v>
      </c>
      <c r="U16" s="99">
        <v>132610</v>
      </c>
    </row>
    <row r="17" spans="1:21" ht="37.5" x14ac:dyDescent="0.3">
      <c r="A17" s="97" t="s">
        <v>159</v>
      </c>
      <c r="B17" s="101" t="s">
        <v>51</v>
      </c>
      <c r="C17" s="50">
        <v>1663</v>
      </c>
      <c r="D17" s="50">
        <v>0</v>
      </c>
      <c r="E17" s="50">
        <v>2507</v>
      </c>
      <c r="F17" s="50">
        <v>2889</v>
      </c>
      <c r="G17" s="50">
        <v>4827</v>
      </c>
      <c r="H17" s="50">
        <v>4386</v>
      </c>
      <c r="I17" s="50">
        <v>0</v>
      </c>
      <c r="J17" s="50">
        <v>0</v>
      </c>
      <c r="K17" s="50">
        <v>1339</v>
      </c>
      <c r="L17" s="50">
        <v>31573</v>
      </c>
      <c r="M17" s="50">
        <v>4353</v>
      </c>
      <c r="N17" s="50">
        <v>0</v>
      </c>
      <c r="O17" s="50">
        <v>6862</v>
      </c>
      <c r="P17" s="50">
        <v>0</v>
      </c>
      <c r="Q17" s="50">
        <v>0</v>
      </c>
      <c r="R17" s="50">
        <v>0</v>
      </c>
      <c r="S17" s="99">
        <v>60399</v>
      </c>
      <c r="T17" s="100">
        <v>0</v>
      </c>
      <c r="U17" s="99">
        <v>60399</v>
      </c>
    </row>
    <row r="18" spans="1:21" ht="18.75" x14ac:dyDescent="0.3">
      <c r="A18" s="97" t="s">
        <v>160</v>
      </c>
      <c r="B18" s="101" t="s">
        <v>52</v>
      </c>
      <c r="C18" s="50">
        <v>0</v>
      </c>
      <c r="D18" s="50">
        <v>0</v>
      </c>
      <c r="E18" s="50">
        <v>0</v>
      </c>
      <c r="F18" s="50">
        <v>0</v>
      </c>
      <c r="G18" s="50">
        <v>0</v>
      </c>
      <c r="H18" s="50">
        <v>0</v>
      </c>
      <c r="I18" s="50">
        <v>0</v>
      </c>
      <c r="J18" s="50">
        <v>0</v>
      </c>
      <c r="K18" s="50">
        <v>3974</v>
      </c>
      <c r="L18" s="50">
        <v>0</v>
      </c>
      <c r="M18" s="50">
        <v>0</v>
      </c>
      <c r="N18" s="50">
        <v>0</v>
      </c>
      <c r="O18" s="50">
        <v>0</v>
      </c>
      <c r="P18" s="50">
        <v>0</v>
      </c>
      <c r="Q18" s="50">
        <v>0</v>
      </c>
      <c r="R18" s="50">
        <v>0</v>
      </c>
      <c r="S18" s="99">
        <v>3974</v>
      </c>
      <c r="T18" s="100">
        <v>0</v>
      </c>
      <c r="U18" s="99">
        <v>3974</v>
      </c>
    </row>
    <row r="19" spans="1:21" ht="37.5" x14ac:dyDescent="0.3">
      <c r="A19" s="97">
        <v>9</v>
      </c>
      <c r="B19" s="101" t="s">
        <v>53</v>
      </c>
      <c r="C19" s="50">
        <v>0</v>
      </c>
      <c r="D19" s="50">
        <v>0</v>
      </c>
      <c r="E19" s="50">
        <v>0</v>
      </c>
      <c r="F19" s="50">
        <v>0</v>
      </c>
      <c r="G19" s="50">
        <v>0</v>
      </c>
      <c r="H19" s="50">
        <v>0</v>
      </c>
      <c r="I19" s="50">
        <v>0</v>
      </c>
      <c r="J19" s="50">
        <v>0</v>
      </c>
      <c r="K19" s="50">
        <v>0</v>
      </c>
      <c r="L19" s="50">
        <v>0</v>
      </c>
      <c r="M19" s="50">
        <v>0</v>
      </c>
      <c r="N19" s="50">
        <v>0</v>
      </c>
      <c r="O19" s="50">
        <v>0</v>
      </c>
      <c r="P19" s="50">
        <v>0</v>
      </c>
      <c r="Q19" s="50">
        <v>0</v>
      </c>
      <c r="R19" s="50">
        <v>0</v>
      </c>
      <c r="S19" s="99">
        <v>0</v>
      </c>
      <c r="T19" s="100">
        <v>15458</v>
      </c>
      <c r="U19" s="99">
        <v>15458</v>
      </c>
    </row>
    <row r="20" spans="1:21" ht="18.75" x14ac:dyDescent="0.3">
      <c r="A20" s="97">
        <v>10</v>
      </c>
      <c r="B20" s="101" t="s">
        <v>54</v>
      </c>
      <c r="C20" s="50">
        <v>0</v>
      </c>
      <c r="D20" s="50">
        <v>0</v>
      </c>
      <c r="E20" s="50">
        <v>0</v>
      </c>
      <c r="F20" s="50">
        <v>0</v>
      </c>
      <c r="G20" s="50">
        <v>0</v>
      </c>
      <c r="H20" s="50">
        <v>0</v>
      </c>
      <c r="I20" s="50">
        <v>0</v>
      </c>
      <c r="J20" s="50">
        <v>0</v>
      </c>
      <c r="K20" s="50">
        <v>0</v>
      </c>
      <c r="L20" s="50">
        <v>0</v>
      </c>
      <c r="M20" s="50">
        <v>0</v>
      </c>
      <c r="N20" s="50">
        <v>0</v>
      </c>
      <c r="O20" s="50">
        <v>0</v>
      </c>
      <c r="P20" s="50">
        <v>0</v>
      </c>
      <c r="Q20" s="50">
        <v>0</v>
      </c>
      <c r="R20" s="50">
        <v>0</v>
      </c>
      <c r="S20" s="99">
        <v>0</v>
      </c>
      <c r="T20" s="100">
        <v>0</v>
      </c>
      <c r="U20" s="99">
        <v>0</v>
      </c>
    </row>
    <row r="21" spans="1:21" ht="18.75" x14ac:dyDescent="0.3">
      <c r="A21" s="97">
        <v>11</v>
      </c>
      <c r="B21" s="101" t="s">
        <v>55</v>
      </c>
      <c r="C21" s="50">
        <v>0</v>
      </c>
      <c r="D21" s="50">
        <v>0</v>
      </c>
      <c r="E21" s="50">
        <v>0</v>
      </c>
      <c r="F21" s="50">
        <v>0</v>
      </c>
      <c r="G21" s="50">
        <v>0</v>
      </c>
      <c r="H21" s="50">
        <v>0</v>
      </c>
      <c r="I21" s="50">
        <v>0</v>
      </c>
      <c r="J21" s="50">
        <v>27159</v>
      </c>
      <c r="K21" s="50">
        <v>0</v>
      </c>
      <c r="L21" s="50">
        <v>0</v>
      </c>
      <c r="M21" s="50">
        <v>0</v>
      </c>
      <c r="N21" s="50">
        <v>0</v>
      </c>
      <c r="O21" s="50">
        <v>0</v>
      </c>
      <c r="P21" s="50">
        <v>0</v>
      </c>
      <c r="Q21" s="50">
        <v>0</v>
      </c>
      <c r="R21" s="50">
        <v>0</v>
      </c>
      <c r="S21" s="99">
        <v>27159</v>
      </c>
      <c r="T21" s="100">
        <v>0</v>
      </c>
      <c r="U21" s="99">
        <v>27159</v>
      </c>
    </row>
    <row r="22" spans="1:21" ht="37.5" x14ac:dyDescent="0.3">
      <c r="A22" s="102"/>
      <c r="B22" s="103" t="s">
        <v>56</v>
      </c>
      <c r="C22" s="104">
        <v>1663</v>
      </c>
      <c r="D22" s="104">
        <v>0</v>
      </c>
      <c r="E22" s="104">
        <v>2507</v>
      </c>
      <c r="F22" s="104">
        <v>2889</v>
      </c>
      <c r="G22" s="104">
        <v>4827</v>
      </c>
      <c r="H22" s="104">
        <v>4386</v>
      </c>
      <c r="I22" s="104">
        <v>0</v>
      </c>
      <c r="J22" s="104">
        <v>27159</v>
      </c>
      <c r="K22" s="104">
        <v>137923</v>
      </c>
      <c r="L22" s="104">
        <v>31573</v>
      </c>
      <c r="M22" s="104">
        <v>4353</v>
      </c>
      <c r="N22" s="104">
        <v>0</v>
      </c>
      <c r="O22" s="104">
        <v>6862</v>
      </c>
      <c r="P22" s="104">
        <v>0</v>
      </c>
      <c r="Q22" s="104">
        <v>0</v>
      </c>
      <c r="R22" s="104">
        <v>0</v>
      </c>
      <c r="S22" s="104">
        <v>224142</v>
      </c>
      <c r="T22" s="104">
        <v>15458</v>
      </c>
      <c r="U22" s="104">
        <v>239600</v>
      </c>
    </row>
    <row r="23" spans="1:21" ht="37.5" x14ac:dyDescent="0.3">
      <c r="A23" s="105">
        <v>12</v>
      </c>
      <c r="B23" s="106" t="s">
        <v>57</v>
      </c>
      <c r="C23" s="50">
        <v>0</v>
      </c>
      <c r="D23" s="50">
        <v>0</v>
      </c>
      <c r="E23" s="50">
        <v>0</v>
      </c>
      <c r="F23" s="50">
        <v>0</v>
      </c>
      <c r="G23" s="50">
        <v>0</v>
      </c>
      <c r="H23" s="50">
        <v>0</v>
      </c>
      <c r="I23" s="50">
        <v>0</v>
      </c>
      <c r="J23" s="50">
        <v>0</v>
      </c>
      <c r="K23" s="50">
        <v>0</v>
      </c>
      <c r="L23" s="50">
        <v>0</v>
      </c>
      <c r="M23" s="50">
        <v>0</v>
      </c>
      <c r="N23" s="50">
        <v>0</v>
      </c>
      <c r="O23" s="50">
        <v>0</v>
      </c>
      <c r="P23" s="50">
        <v>0</v>
      </c>
      <c r="Q23" s="50">
        <v>0</v>
      </c>
      <c r="R23" s="50">
        <v>0</v>
      </c>
      <c r="S23" s="99">
        <v>0</v>
      </c>
      <c r="T23" s="100">
        <v>0</v>
      </c>
      <c r="U23" s="99">
        <v>0</v>
      </c>
    </row>
    <row r="24" spans="1:21" ht="37.5" x14ac:dyDescent="0.3">
      <c r="A24" s="105">
        <v>13</v>
      </c>
      <c r="B24" s="106" t="s">
        <v>58</v>
      </c>
      <c r="C24" s="50">
        <v>3</v>
      </c>
      <c r="D24" s="50">
        <v>467</v>
      </c>
      <c r="E24" s="50">
        <v>0</v>
      </c>
      <c r="F24" s="50">
        <v>33</v>
      </c>
      <c r="G24" s="50">
        <v>0</v>
      </c>
      <c r="H24" s="50">
        <v>42</v>
      </c>
      <c r="I24" s="50">
        <v>4</v>
      </c>
      <c r="J24" s="50">
        <v>4926</v>
      </c>
      <c r="K24" s="50">
        <v>0</v>
      </c>
      <c r="L24" s="50">
        <v>1195</v>
      </c>
      <c r="M24" s="50">
        <v>0</v>
      </c>
      <c r="N24" s="50">
        <v>35</v>
      </c>
      <c r="O24" s="50">
        <v>1577</v>
      </c>
      <c r="P24" s="50">
        <v>0</v>
      </c>
      <c r="Q24" s="50">
        <v>0</v>
      </c>
      <c r="R24" s="50">
        <v>0</v>
      </c>
      <c r="S24" s="99">
        <v>8282</v>
      </c>
      <c r="T24" s="100">
        <v>0</v>
      </c>
      <c r="U24" s="99">
        <v>8282</v>
      </c>
    </row>
    <row r="25" spans="1:21" ht="18.75" x14ac:dyDescent="0.3">
      <c r="A25" s="105">
        <v>14</v>
      </c>
      <c r="B25" s="106" t="s">
        <v>59</v>
      </c>
      <c r="C25" s="50">
        <v>0</v>
      </c>
      <c r="D25" s="50">
        <v>3782</v>
      </c>
      <c r="E25" s="50">
        <v>178</v>
      </c>
      <c r="F25" s="50">
        <v>1631</v>
      </c>
      <c r="G25" s="50">
        <v>4</v>
      </c>
      <c r="H25" s="50">
        <v>389</v>
      </c>
      <c r="I25" s="50">
        <v>28</v>
      </c>
      <c r="J25" s="50">
        <v>1649</v>
      </c>
      <c r="K25" s="50">
        <v>15743</v>
      </c>
      <c r="L25" s="50">
        <v>5661</v>
      </c>
      <c r="M25" s="50">
        <v>584</v>
      </c>
      <c r="N25" s="50">
        <v>0</v>
      </c>
      <c r="O25" s="50">
        <v>2979</v>
      </c>
      <c r="P25" s="50">
        <v>0</v>
      </c>
      <c r="Q25" s="50">
        <v>208</v>
      </c>
      <c r="R25" s="50">
        <v>0</v>
      </c>
      <c r="S25" s="99">
        <v>32836</v>
      </c>
      <c r="T25" s="100">
        <v>0</v>
      </c>
      <c r="U25" s="99">
        <v>32836</v>
      </c>
    </row>
    <row r="26" spans="1:21" ht="37.5" x14ac:dyDescent="0.3">
      <c r="A26" s="107"/>
      <c r="B26" s="103" t="s">
        <v>60</v>
      </c>
      <c r="C26" s="104">
        <v>3</v>
      </c>
      <c r="D26" s="104">
        <v>4249</v>
      </c>
      <c r="E26" s="104">
        <v>178</v>
      </c>
      <c r="F26" s="104">
        <v>1664</v>
      </c>
      <c r="G26" s="104">
        <v>4</v>
      </c>
      <c r="H26" s="104">
        <v>431</v>
      </c>
      <c r="I26" s="104">
        <v>32</v>
      </c>
      <c r="J26" s="104">
        <v>6575</v>
      </c>
      <c r="K26" s="104">
        <v>15743</v>
      </c>
      <c r="L26" s="104">
        <v>6856</v>
      </c>
      <c r="M26" s="104">
        <v>584</v>
      </c>
      <c r="N26" s="104">
        <v>35</v>
      </c>
      <c r="O26" s="104">
        <v>4556</v>
      </c>
      <c r="P26" s="104">
        <v>0</v>
      </c>
      <c r="Q26" s="104">
        <v>208</v>
      </c>
      <c r="R26" s="104">
        <v>0</v>
      </c>
      <c r="S26" s="104">
        <v>41118</v>
      </c>
      <c r="T26" s="104">
        <v>0</v>
      </c>
      <c r="U26" s="104">
        <v>41118</v>
      </c>
    </row>
    <row r="27" spans="1:21" ht="18.75" x14ac:dyDescent="0.3">
      <c r="A27" s="108">
        <v>15</v>
      </c>
      <c r="B27" s="101" t="s">
        <v>61</v>
      </c>
      <c r="C27" s="50">
        <v>45</v>
      </c>
      <c r="D27" s="50">
        <v>0</v>
      </c>
      <c r="E27" s="50">
        <v>0</v>
      </c>
      <c r="F27" s="50">
        <v>0</v>
      </c>
      <c r="G27" s="50">
        <v>0</v>
      </c>
      <c r="H27" s="50">
        <v>0</v>
      </c>
      <c r="I27" s="50">
        <v>0</v>
      </c>
      <c r="J27" s="50">
        <v>2449</v>
      </c>
      <c r="K27" s="50">
        <v>3562</v>
      </c>
      <c r="L27" s="50">
        <v>200</v>
      </c>
      <c r="M27" s="50">
        <v>0</v>
      </c>
      <c r="N27" s="50">
        <v>0</v>
      </c>
      <c r="O27" s="50">
        <v>100</v>
      </c>
      <c r="P27" s="50">
        <v>200</v>
      </c>
      <c r="Q27" s="50">
        <v>0</v>
      </c>
      <c r="R27" s="50">
        <v>0</v>
      </c>
      <c r="S27" s="99">
        <v>6556</v>
      </c>
      <c r="T27" s="100">
        <v>0</v>
      </c>
      <c r="U27" s="99">
        <v>6556</v>
      </c>
    </row>
    <row r="28" spans="1:21" ht="18.75" x14ac:dyDescent="0.3">
      <c r="A28" s="108">
        <v>16</v>
      </c>
      <c r="B28" s="101" t="s">
        <v>62</v>
      </c>
      <c r="C28" s="50">
        <v>0</v>
      </c>
      <c r="D28" s="50">
        <v>0</v>
      </c>
      <c r="E28" s="50">
        <v>0</v>
      </c>
      <c r="F28" s="50">
        <v>0</v>
      </c>
      <c r="G28" s="50">
        <v>0</v>
      </c>
      <c r="H28" s="50">
        <v>0</v>
      </c>
      <c r="I28" s="50">
        <v>0</v>
      </c>
      <c r="J28" s="50">
        <v>38</v>
      </c>
      <c r="K28" s="50">
        <v>8080</v>
      </c>
      <c r="L28" s="50">
        <v>0</v>
      </c>
      <c r="M28" s="50">
        <v>10</v>
      </c>
      <c r="N28" s="50">
        <v>0</v>
      </c>
      <c r="O28" s="50">
        <v>40</v>
      </c>
      <c r="P28" s="50">
        <v>0</v>
      </c>
      <c r="Q28" s="50">
        <v>0</v>
      </c>
      <c r="R28" s="50">
        <v>0</v>
      </c>
      <c r="S28" s="99">
        <v>8168</v>
      </c>
      <c r="T28" s="100">
        <v>0</v>
      </c>
      <c r="U28" s="99">
        <v>8168</v>
      </c>
    </row>
    <row r="29" spans="1:21" ht="18.75" x14ac:dyDescent="0.3">
      <c r="A29" s="108">
        <v>17</v>
      </c>
      <c r="B29" s="101" t="s">
        <v>63</v>
      </c>
      <c r="C29" s="50">
        <v>19</v>
      </c>
      <c r="D29" s="50">
        <v>0</v>
      </c>
      <c r="E29" s="50">
        <v>0</v>
      </c>
      <c r="F29" s="50">
        <v>0</v>
      </c>
      <c r="G29" s="50">
        <v>0</v>
      </c>
      <c r="H29" s="50">
        <v>0</v>
      </c>
      <c r="I29" s="50">
        <v>0</v>
      </c>
      <c r="J29" s="50">
        <v>5137</v>
      </c>
      <c r="K29" s="50">
        <v>5489</v>
      </c>
      <c r="L29" s="50">
        <v>0</v>
      </c>
      <c r="M29" s="50">
        <v>0</v>
      </c>
      <c r="N29" s="50">
        <v>0</v>
      </c>
      <c r="O29" s="50">
        <v>625</v>
      </c>
      <c r="P29" s="50">
        <v>0</v>
      </c>
      <c r="Q29" s="50">
        <v>0</v>
      </c>
      <c r="R29" s="50">
        <v>0</v>
      </c>
      <c r="S29" s="99">
        <v>11270</v>
      </c>
      <c r="T29" s="100">
        <v>0</v>
      </c>
      <c r="U29" s="99">
        <v>11270</v>
      </c>
    </row>
    <row r="30" spans="1:21" ht="18.75" x14ac:dyDescent="0.3">
      <c r="A30" s="108">
        <v>18</v>
      </c>
      <c r="B30" s="101" t="s">
        <v>64</v>
      </c>
      <c r="C30" s="50">
        <v>93</v>
      </c>
      <c r="D30" s="50">
        <v>0</v>
      </c>
      <c r="E30" s="50">
        <v>0</v>
      </c>
      <c r="F30" s="50">
        <v>76</v>
      </c>
      <c r="G30" s="50">
        <v>0</v>
      </c>
      <c r="H30" s="50">
        <v>0</v>
      </c>
      <c r="I30" s="50">
        <v>0</v>
      </c>
      <c r="J30" s="50">
        <v>179</v>
      </c>
      <c r="K30" s="50">
        <v>13896</v>
      </c>
      <c r="L30" s="50">
        <v>0</v>
      </c>
      <c r="M30" s="50">
        <v>0</v>
      </c>
      <c r="N30" s="50">
        <v>0</v>
      </c>
      <c r="O30" s="50">
        <v>692</v>
      </c>
      <c r="P30" s="50">
        <v>0</v>
      </c>
      <c r="Q30" s="50">
        <v>0</v>
      </c>
      <c r="R30" s="50">
        <v>0</v>
      </c>
      <c r="S30" s="99">
        <v>14936</v>
      </c>
      <c r="T30" s="100">
        <v>0</v>
      </c>
      <c r="U30" s="99">
        <v>14936</v>
      </c>
    </row>
    <row r="31" spans="1:21" ht="18.75" x14ac:dyDescent="0.3">
      <c r="A31" s="108">
        <v>19</v>
      </c>
      <c r="B31" s="101" t="s">
        <v>65</v>
      </c>
      <c r="C31" s="50">
        <v>198</v>
      </c>
      <c r="D31" s="50">
        <v>0</v>
      </c>
      <c r="E31" s="50">
        <v>12</v>
      </c>
      <c r="F31" s="50">
        <v>80</v>
      </c>
      <c r="G31" s="50">
        <v>0</v>
      </c>
      <c r="H31" s="50">
        <v>74</v>
      </c>
      <c r="I31" s="50">
        <v>50</v>
      </c>
      <c r="J31" s="50">
        <v>1518</v>
      </c>
      <c r="K31" s="50">
        <v>4129</v>
      </c>
      <c r="L31" s="50">
        <v>220</v>
      </c>
      <c r="M31" s="50">
        <v>0</v>
      </c>
      <c r="N31" s="50">
        <v>0</v>
      </c>
      <c r="O31" s="50">
        <v>110</v>
      </c>
      <c r="P31" s="50">
        <v>0</v>
      </c>
      <c r="Q31" s="50">
        <v>0</v>
      </c>
      <c r="R31" s="50">
        <v>0</v>
      </c>
      <c r="S31" s="99">
        <v>6391</v>
      </c>
      <c r="T31" s="100">
        <v>0</v>
      </c>
      <c r="U31" s="99">
        <v>6391</v>
      </c>
    </row>
    <row r="32" spans="1:21" ht="18.75" x14ac:dyDescent="0.3">
      <c r="A32" s="108">
        <v>20</v>
      </c>
      <c r="B32" s="101" t="s">
        <v>66</v>
      </c>
      <c r="C32" s="50">
        <v>45</v>
      </c>
      <c r="D32" s="50">
        <v>0</v>
      </c>
      <c r="E32" s="50">
        <v>0</v>
      </c>
      <c r="F32" s="50">
        <v>73</v>
      </c>
      <c r="G32" s="50">
        <v>0</v>
      </c>
      <c r="H32" s="50">
        <v>34</v>
      </c>
      <c r="I32" s="50">
        <v>50</v>
      </c>
      <c r="J32" s="50">
        <v>383</v>
      </c>
      <c r="K32" s="50">
        <v>1753</v>
      </c>
      <c r="L32" s="50">
        <v>0</v>
      </c>
      <c r="M32" s="50">
        <v>0</v>
      </c>
      <c r="N32" s="50">
        <v>0</v>
      </c>
      <c r="O32" s="50">
        <v>50</v>
      </c>
      <c r="P32" s="50">
        <v>0</v>
      </c>
      <c r="Q32" s="50">
        <v>0</v>
      </c>
      <c r="R32" s="50">
        <v>0</v>
      </c>
      <c r="S32" s="99">
        <v>2388</v>
      </c>
      <c r="T32" s="100">
        <v>0</v>
      </c>
      <c r="U32" s="99">
        <v>2388</v>
      </c>
    </row>
    <row r="33" spans="1:21" ht="18.75" x14ac:dyDescent="0.3">
      <c r="A33" s="108">
        <v>21</v>
      </c>
      <c r="B33" s="101" t="s">
        <v>67</v>
      </c>
      <c r="C33" s="50">
        <v>125</v>
      </c>
      <c r="D33" s="50">
        <v>300</v>
      </c>
      <c r="E33" s="50">
        <v>0</v>
      </c>
      <c r="F33" s="50">
        <v>145</v>
      </c>
      <c r="G33" s="50">
        <v>0</v>
      </c>
      <c r="H33" s="50">
        <v>0</v>
      </c>
      <c r="I33" s="50">
        <v>0</v>
      </c>
      <c r="J33" s="50">
        <v>3832</v>
      </c>
      <c r="K33" s="50">
        <v>9832</v>
      </c>
      <c r="L33" s="50">
        <v>800</v>
      </c>
      <c r="M33" s="50">
        <v>0</v>
      </c>
      <c r="N33" s="50">
        <v>0</v>
      </c>
      <c r="O33" s="50">
        <v>1600</v>
      </c>
      <c r="P33" s="50">
        <v>0</v>
      </c>
      <c r="Q33" s="50">
        <v>0</v>
      </c>
      <c r="R33" s="50">
        <v>0</v>
      </c>
      <c r="S33" s="99">
        <v>16634</v>
      </c>
      <c r="T33" s="100">
        <v>0</v>
      </c>
      <c r="U33" s="99">
        <v>16634</v>
      </c>
    </row>
    <row r="34" spans="1:21" ht="18.75" x14ac:dyDescent="0.3">
      <c r="A34" s="108">
        <v>22</v>
      </c>
      <c r="B34" s="101" t="s">
        <v>68</v>
      </c>
      <c r="C34" s="50">
        <v>92</v>
      </c>
      <c r="D34" s="50">
        <v>0</v>
      </c>
      <c r="E34" s="50">
        <v>0</v>
      </c>
      <c r="F34" s="50">
        <v>0</v>
      </c>
      <c r="G34" s="50">
        <v>0</v>
      </c>
      <c r="H34" s="50">
        <v>135</v>
      </c>
      <c r="I34" s="50">
        <v>218</v>
      </c>
      <c r="J34" s="50">
        <v>3704</v>
      </c>
      <c r="K34" s="50">
        <v>4921</v>
      </c>
      <c r="L34" s="50">
        <v>248</v>
      </c>
      <c r="M34" s="50">
        <v>0</v>
      </c>
      <c r="N34" s="50">
        <v>0</v>
      </c>
      <c r="O34" s="50">
        <v>1218</v>
      </c>
      <c r="P34" s="50">
        <v>0</v>
      </c>
      <c r="Q34" s="50">
        <v>0</v>
      </c>
      <c r="R34" s="50">
        <v>0</v>
      </c>
      <c r="S34" s="99">
        <v>10536</v>
      </c>
      <c r="T34" s="100">
        <v>0</v>
      </c>
      <c r="U34" s="99">
        <v>10536</v>
      </c>
    </row>
    <row r="35" spans="1:21" ht="18.75" x14ac:dyDescent="0.3">
      <c r="A35" s="108">
        <v>23</v>
      </c>
      <c r="B35" s="101" t="s">
        <v>69</v>
      </c>
      <c r="C35" s="50">
        <v>8</v>
      </c>
      <c r="D35" s="50">
        <v>0</v>
      </c>
      <c r="E35" s="50">
        <v>0</v>
      </c>
      <c r="F35" s="50">
        <v>0</v>
      </c>
      <c r="G35" s="50">
        <v>0</v>
      </c>
      <c r="H35" s="50">
        <v>9</v>
      </c>
      <c r="I35" s="50">
        <v>17</v>
      </c>
      <c r="J35" s="50">
        <v>31</v>
      </c>
      <c r="K35" s="50">
        <v>3538</v>
      </c>
      <c r="L35" s="50">
        <v>0</v>
      </c>
      <c r="M35" s="50">
        <v>0</v>
      </c>
      <c r="N35" s="50">
        <v>0</v>
      </c>
      <c r="O35" s="50">
        <v>44</v>
      </c>
      <c r="P35" s="50">
        <v>0</v>
      </c>
      <c r="Q35" s="50">
        <v>0</v>
      </c>
      <c r="R35" s="50">
        <v>0</v>
      </c>
      <c r="S35" s="99">
        <v>3647</v>
      </c>
      <c r="T35" s="100">
        <v>0</v>
      </c>
      <c r="U35" s="99">
        <v>3647</v>
      </c>
    </row>
    <row r="36" spans="1:21" ht="18.75" x14ac:dyDescent="0.3">
      <c r="A36" s="108">
        <v>24</v>
      </c>
      <c r="B36" s="101" t="s">
        <v>70</v>
      </c>
      <c r="C36" s="50">
        <v>0</v>
      </c>
      <c r="D36" s="50">
        <v>0</v>
      </c>
      <c r="E36" s="50">
        <v>0</v>
      </c>
      <c r="F36" s="50">
        <v>9</v>
      </c>
      <c r="G36" s="50">
        <v>0</v>
      </c>
      <c r="H36" s="50">
        <v>57</v>
      </c>
      <c r="I36" s="50">
        <v>48</v>
      </c>
      <c r="J36" s="50">
        <v>414</v>
      </c>
      <c r="K36" s="50">
        <v>3432</v>
      </c>
      <c r="L36" s="50">
        <v>0</v>
      </c>
      <c r="M36" s="50">
        <v>0</v>
      </c>
      <c r="N36" s="50">
        <v>0</v>
      </c>
      <c r="O36" s="50">
        <v>120</v>
      </c>
      <c r="P36" s="50">
        <v>0</v>
      </c>
      <c r="Q36" s="50">
        <v>0</v>
      </c>
      <c r="R36" s="50">
        <v>0</v>
      </c>
      <c r="S36" s="99">
        <v>4080</v>
      </c>
      <c r="T36" s="100">
        <v>0</v>
      </c>
      <c r="U36" s="99">
        <v>4080</v>
      </c>
    </row>
    <row r="37" spans="1:21" ht="18.75" x14ac:dyDescent="0.3">
      <c r="A37" s="108">
        <v>25</v>
      </c>
      <c r="B37" s="101" t="s">
        <v>71</v>
      </c>
      <c r="C37" s="50">
        <v>9</v>
      </c>
      <c r="D37" s="50">
        <v>0</v>
      </c>
      <c r="E37" s="50">
        <v>0</v>
      </c>
      <c r="F37" s="50">
        <v>22</v>
      </c>
      <c r="G37" s="50">
        <v>0</v>
      </c>
      <c r="H37" s="50">
        <v>0</v>
      </c>
      <c r="I37" s="50">
        <v>0</v>
      </c>
      <c r="J37" s="50">
        <v>520</v>
      </c>
      <c r="K37" s="50">
        <v>7722</v>
      </c>
      <c r="L37" s="50">
        <v>125</v>
      </c>
      <c r="M37" s="50">
        <v>0</v>
      </c>
      <c r="N37" s="50">
        <v>0</v>
      </c>
      <c r="O37" s="50">
        <v>0</v>
      </c>
      <c r="P37" s="50">
        <v>0</v>
      </c>
      <c r="Q37" s="50">
        <v>0</v>
      </c>
      <c r="R37" s="50">
        <v>0</v>
      </c>
      <c r="S37" s="99">
        <v>8398</v>
      </c>
      <c r="T37" s="100">
        <v>0</v>
      </c>
      <c r="U37" s="99">
        <v>8398</v>
      </c>
    </row>
    <row r="38" spans="1:21" ht="18.75" x14ac:dyDescent="0.3">
      <c r="A38" s="108">
        <v>26</v>
      </c>
      <c r="B38" s="101" t="s">
        <v>72</v>
      </c>
      <c r="C38" s="50">
        <v>9</v>
      </c>
      <c r="D38" s="50">
        <v>0</v>
      </c>
      <c r="E38" s="50">
        <v>0</v>
      </c>
      <c r="F38" s="50">
        <v>12</v>
      </c>
      <c r="G38" s="50">
        <v>0</v>
      </c>
      <c r="H38" s="50">
        <v>30</v>
      </c>
      <c r="I38" s="50">
        <v>169</v>
      </c>
      <c r="J38" s="50">
        <v>10404</v>
      </c>
      <c r="K38" s="50">
        <v>14934</v>
      </c>
      <c r="L38" s="50">
        <v>1588</v>
      </c>
      <c r="M38" s="50">
        <v>0</v>
      </c>
      <c r="N38" s="50">
        <v>0</v>
      </c>
      <c r="O38" s="50">
        <v>758</v>
      </c>
      <c r="P38" s="50">
        <v>0</v>
      </c>
      <c r="Q38" s="50">
        <v>0</v>
      </c>
      <c r="R38" s="50">
        <v>0</v>
      </c>
      <c r="S38" s="99">
        <v>27904</v>
      </c>
      <c r="T38" s="100">
        <v>0</v>
      </c>
      <c r="U38" s="99">
        <v>27904</v>
      </c>
    </row>
    <row r="39" spans="1:21" ht="18.75" x14ac:dyDescent="0.3">
      <c r="A39" s="108">
        <v>27</v>
      </c>
      <c r="B39" s="101" t="s">
        <v>73</v>
      </c>
      <c r="C39" s="50">
        <v>18</v>
      </c>
      <c r="D39" s="50">
        <v>0</v>
      </c>
      <c r="E39" s="50">
        <v>0</v>
      </c>
      <c r="F39" s="50">
        <v>36</v>
      </c>
      <c r="G39" s="50">
        <v>0</v>
      </c>
      <c r="H39" s="50">
        <v>135</v>
      </c>
      <c r="I39" s="50">
        <v>200</v>
      </c>
      <c r="J39" s="50">
        <v>0</v>
      </c>
      <c r="K39" s="50">
        <v>8638</v>
      </c>
      <c r="L39" s="50">
        <v>450</v>
      </c>
      <c r="M39" s="50">
        <v>0</v>
      </c>
      <c r="N39" s="50">
        <v>0</v>
      </c>
      <c r="O39" s="50">
        <v>1200</v>
      </c>
      <c r="P39" s="50">
        <v>0</v>
      </c>
      <c r="Q39" s="50">
        <v>0</v>
      </c>
      <c r="R39" s="50">
        <v>0</v>
      </c>
      <c r="S39" s="99">
        <v>10677</v>
      </c>
      <c r="T39" s="100">
        <v>0</v>
      </c>
      <c r="U39" s="99">
        <v>10677</v>
      </c>
    </row>
    <row r="40" spans="1:21" ht="18.75" x14ac:dyDescent="0.3">
      <c r="A40" s="108">
        <v>28</v>
      </c>
      <c r="B40" s="101" t="s">
        <v>74</v>
      </c>
      <c r="C40" s="50">
        <v>0</v>
      </c>
      <c r="D40" s="50">
        <v>0</v>
      </c>
      <c r="E40" s="50">
        <v>192</v>
      </c>
      <c r="F40" s="50">
        <v>83</v>
      </c>
      <c r="G40" s="50">
        <v>0</v>
      </c>
      <c r="H40" s="50">
        <v>20</v>
      </c>
      <c r="I40" s="50">
        <v>0</v>
      </c>
      <c r="J40" s="50">
        <v>599</v>
      </c>
      <c r="K40" s="50">
        <v>18233</v>
      </c>
      <c r="L40" s="50">
        <v>605</v>
      </c>
      <c r="M40" s="50">
        <v>0</v>
      </c>
      <c r="N40" s="50">
        <v>0</v>
      </c>
      <c r="O40" s="50">
        <v>980</v>
      </c>
      <c r="P40" s="50">
        <v>0</v>
      </c>
      <c r="Q40" s="50">
        <v>0</v>
      </c>
      <c r="R40" s="50">
        <v>0</v>
      </c>
      <c r="S40" s="99">
        <v>20712</v>
      </c>
      <c r="T40" s="100">
        <v>0</v>
      </c>
      <c r="U40" s="99">
        <v>20712</v>
      </c>
    </row>
    <row r="41" spans="1:21" ht="18.75" x14ac:dyDescent="0.3">
      <c r="A41" s="108">
        <v>29</v>
      </c>
      <c r="B41" s="101" t="s">
        <v>75</v>
      </c>
      <c r="C41" s="50">
        <v>0</v>
      </c>
      <c r="D41" s="50">
        <v>0</v>
      </c>
      <c r="E41" s="50">
        <v>0</v>
      </c>
      <c r="F41" s="50">
        <v>0</v>
      </c>
      <c r="G41" s="50">
        <v>0</v>
      </c>
      <c r="H41" s="50">
        <v>0</v>
      </c>
      <c r="I41" s="50">
        <v>0</v>
      </c>
      <c r="J41" s="50">
        <v>819</v>
      </c>
      <c r="K41" s="50">
        <v>3882</v>
      </c>
      <c r="L41" s="50">
        <v>0</v>
      </c>
      <c r="M41" s="50">
        <v>0</v>
      </c>
      <c r="N41" s="50">
        <v>0</v>
      </c>
      <c r="O41" s="50">
        <v>0</v>
      </c>
      <c r="P41" s="50">
        <v>0</v>
      </c>
      <c r="Q41" s="50">
        <v>0</v>
      </c>
      <c r="R41" s="50">
        <v>0</v>
      </c>
      <c r="S41" s="99">
        <v>4701</v>
      </c>
      <c r="T41" s="100">
        <v>0</v>
      </c>
      <c r="U41" s="99">
        <v>4701</v>
      </c>
    </row>
    <row r="42" spans="1:21" ht="18.75" x14ac:dyDescent="0.3">
      <c r="A42" s="108">
        <v>30</v>
      </c>
      <c r="B42" s="101" t="s">
        <v>76</v>
      </c>
      <c r="C42" s="50">
        <v>36</v>
      </c>
      <c r="D42" s="50">
        <v>0</v>
      </c>
      <c r="E42" s="50">
        <v>54</v>
      </c>
      <c r="F42" s="50">
        <v>0</v>
      </c>
      <c r="G42" s="50">
        <v>0</v>
      </c>
      <c r="H42" s="50">
        <v>30</v>
      </c>
      <c r="I42" s="50">
        <v>0</v>
      </c>
      <c r="J42" s="50">
        <v>1150</v>
      </c>
      <c r="K42" s="50">
        <v>5456</v>
      </c>
      <c r="L42" s="50">
        <v>0</v>
      </c>
      <c r="M42" s="50">
        <v>0</v>
      </c>
      <c r="N42" s="50">
        <v>0</v>
      </c>
      <c r="O42" s="50">
        <v>312</v>
      </c>
      <c r="P42" s="50">
        <v>0</v>
      </c>
      <c r="Q42" s="50">
        <v>0</v>
      </c>
      <c r="R42" s="50">
        <v>0</v>
      </c>
      <c r="S42" s="99">
        <v>7038</v>
      </c>
      <c r="T42" s="100">
        <v>0</v>
      </c>
      <c r="U42" s="99">
        <v>7038</v>
      </c>
    </row>
    <row r="43" spans="1:21" ht="18.75" x14ac:dyDescent="0.3">
      <c r="A43" s="108">
        <v>31</v>
      </c>
      <c r="B43" s="101" t="s">
        <v>77</v>
      </c>
      <c r="C43" s="50">
        <v>0</v>
      </c>
      <c r="D43" s="50">
        <v>0</v>
      </c>
      <c r="E43" s="50">
        <v>0</v>
      </c>
      <c r="F43" s="50">
        <v>0</v>
      </c>
      <c r="G43" s="50">
        <v>0</v>
      </c>
      <c r="H43" s="50">
        <v>0</v>
      </c>
      <c r="I43" s="50">
        <v>0</v>
      </c>
      <c r="J43" s="50">
        <v>12874</v>
      </c>
      <c r="K43" s="50">
        <v>18348</v>
      </c>
      <c r="L43" s="50">
        <v>0</v>
      </c>
      <c r="M43" s="50">
        <v>0</v>
      </c>
      <c r="N43" s="50">
        <v>0</v>
      </c>
      <c r="O43" s="50">
        <v>0</v>
      </c>
      <c r="P43" s="50">
        <v>0</v>
      </c>
      <c r="Q43" s="50">
        <v>0</v>
      </c>
      <c r="R43" s="50">
        <v>0</v>
      </c>
      <c r="S43" s="99">
        <v>31222</v>
      </c>
      <c r="T43" s="100">
        <v>0</v>
      </c>
      <c r="U43" s="99">
        <v>31222</v>
      </c>
    </row>
    <row r="44" spans="1:21" ht="18.75" x14ac:dyDescent="0.3">
      <c r="A44" s="108">
        <v>32</v>
      </c>
      <c r="B44" s="101" t="s">
        <v>78</v>
      </c>
      <c r="C44" s="50">
        <v>0</v>
      </c>
      <c r="D44" s="50">
        <v>0</v>
      </c>
      <c r="E44" s="50">
        <v>0</v>
      </c>
      <c r="F44" s="50">
        <v>18</v>
      </c>
      <c r="G44" s="50">
        <v>0</v>
      </c>
      <c r="H44" s="50">
        <v>0</v>
      </c>
      <c r="I44" s="50">
        <v>0</v>
      </c>
      <c r="J44" s="50">
        <v>176</v>
      </c>
      <c r="K44" s="50">
        <v>4263</v>
      </c>
      <c r="L44" s="50">
        <v>10</v>
      </c>
      <c r="M44" s="50">
        <v>0</v>
      </c>
      <c r="N44" s="50">
        <v>0</v>
      </c>
      <c r="O44" s="50">
        <v>0</v>
      </c>
      <c r="P44" s="50">
        <v>0</v>
      </c>
      <c r="Q44" s="50">
        <v>0</v>
      </c>
      <c r="R44" s="50">
        <v>0</v>
      </c>
      <c r="S44" s="99">
        <v>4467</v>
      </c>
      <c r="T44" s="100">
        <v>0</v>
      </c>
      <c r="U44" s="99">
        <v>4467</v>
      </c>
    </row>
    <row r="45" spans="1:21" ht="37.5" x14ac:dyDescent="0.3">
      <c r="A45" s="108">
        <v>33</v>
      </c>
      <c r="B45" s="101" t="s">
        <v>79</v>
      </c>
      <c r="C45" s="50">
        <v>0</v>
      </c>
      <c r="D45" s="50">
        <v>0</v>
      </c>
      <c r="E45" s="50">
        <v>0</v>
      </c>
      <c r="F45" s="50">
        <v>0</v>
      </c>
      <c r="G45" s="50">
        <v>0</v>
      </c>
      <c r="H45" s="50">
        <v>0</v>
      </c>
      <c r="I45" s="50">
        <v>0</v>
      </c>
      <c r="J45" s="50">
        <v>15691</v>
      </c>
      <c r="K45" s="50">
        <v>63931</v>
      </c>
      <c r="L45" s="50">
        <v>0</v>
      </c>
      <c r="M45" s="50">
        <v>0</v>
      </c>
      <c r="N45" s="50">
        <v>0</v>
      </c>
      <c r="O45" s="50">
        <v>0</v>
      </c>
      <c r="P45" s="50">
        <v>0</v>
      </c>
      <c r="Q45" s="50">
        <v>0</v>
      </c>
      <c r="R45" s="50">
        <v>0</v>
      </c>
      <c r="S45" s="99">
        <v>79622</v>
      </c>
      <c r="T45" s="100">
        <v>0</v>
      </c>
      <c r="U45" s="99">
        <v>79622</v>
      </c>
    </row>
    <row r="46" spans="1:21" ht="56.25" x14ac:dyDescent="0.3">
      <c r="A46" s="108">
        <v>34</v>
      </c>
      <c r="B46" s="101" t="s">
        <v>80</v>
      </c>
      <c r="C46" s="50">
        <v>0</v>
      </c>
      <c r="D46" s="50">
        <v>4400</v>
      </c>
      <c r="E46" s="50">
        <v>0</v>
      </c>
      <c r="F46" s="50">
        <v>0</v>
      </c>
      <c r="G46" s="50">
        <v>0</v>
      </c>
      <c r="H46" s="50">
        <v>0</v>
      </c>
      <c r="I46" s="50">
        <v>0</v>
      </c>
      <c r="J46" s="50">
        <v>0</v>
      </c>
      <c r="K46" s="50">
        <v>0</v>
      </c>
      <c r="L46" s="50">
        <v>0</v>
      </c>
      <c r="M46" s="50">
        <v>0</v>
      </c>
      <c r="N46" s="50">
        <v>0</v>
      </c>
      <c r="O46" s="50">
        <v>0</v>
      </c>
      <c r="P46" s="50">
        <v>0</v>
      </c>
      <c r="Q46" s="50">
        <v>0</v>
      </c>
      <c r="R46" s="50">
        <v>0</v>
      </c>
      <c r="S46" s="99">
        <v>4400</v>
      </c>
      <c r="T46" s="100">
        <v>0</v>
      </c>
      <c r="U46" s="99">
        <v>4400</v>
      </c>
    </row>
    <row r="47" spans="1:21" ht="37.5" x14ac:dyDescent="0.3">
      <c r="A47" s="108">
        <v>35</v>
      </c>
      <c r="B47" s="101" t="s">
        <v>81</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99">
        <v>0</v>
      </c>
      <c r="T47" s="100">
        <v>0</v>
      </c>
      <c r="U47" s="99">
        <v>0</v>
      </c>
    </row>
    <row r="48" spans="1:21" ht="56.25" x14ac:dyDescent="0.3">
      <c r="A48" s="108">
        <v>36</v>
      </c>
      <c r="B48" s="79" t="s">
        <v>144</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99">
        <v>0</v>
      </c>
      <c r="T48" s="100">
        <v>0</v>
      </c>
      <c r="U48" s="99">
        <v>0</v>
      </c>
    </row>
    <row r="49" spans="1:21" ht="37.5" x14ac:dyDescent="0.3">
      <c r="A49" s="108">
        <v>37</v>
      </c>
      <c r="B49" s="109" t="s">
        <v>83</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99">
        <v>0</v>
      </c>
      <c r="T49" s="100">
        <v>0</v>
      </c>
      <c r="U49" s="99">
        <v>0</v>
      </c>
    </row>
    <row r="50" spans="1:21" ht="37.5" x14ac:dyDescent="0.3">
      <c r="A50" s="108">
        <v>38</v>
      </c>
      <c r="B50" s="109" t="s">
        <v>145</v>
      </c>
      <c r="C50" s="50">
        <v>0</v>
      </c>
      <c r="D50" s="50">
        <v>0</v>
      </c>
      <c r="E50" s="50">
        <v>0</v>
      </c>
      <c r="F50" s="50">
        <v>0</v>
      </c>
      <c r="G50" s="50">
        <v>0</v>
      </c>
      <c r="H50" s="50">
        <v>0</v>
      </c>
      <c r="I50" s="50">
        <v>0</v>
      </c>
      <c r="J50" s="50">
        <v>0</v>
      </c>
      <c r="K50" s="50">
        <v>0</v>
      </c>
      <c r="L50" s="50">
        <v>0</v>
      </c>
      <c r="M50" s="50">
        <v>0</v>
      </c>
      <c r="N50" s="50">
        <v>0</v>
      </c>
      <c r="O50" s="50">
        <v>0</v>
      </c>
      <c r="P50" s="50">
        <v>0</v>
      </c>
      <c r="Q50" s="50">
        <v>0</v>
      </c>
      <c r="R50" s="50">
        <v>0</v>
      </c>
      <c r="S50" s="99">
        <v>0</v>
      </c>
      <c r="T50" s="100">
        <v>0</v>
      </c>
      <c r="U50" s="99">
        <v>0</v>
      </c>
    </row>
    <row r="51" spans="1:21" ht="37.5" x14ac:dyDescent="0.3">
      <c r="A51" s="108">
        <v>39</v>
      </c>
      <c r="B51" s="109" t="s">
        <v>146</v>
      </c>
      <c r="C51" s="50">
        <v>0</v>
      </c>
      <c r="D51" s="50">
        <v>0</v>
      </c>
      <c r="E51" s="50">
        <v>0</v>
      </c>
      <c r="F51" s="50">
        <v>0</v>
      </c>
      <c r="G51" s="50">
        <v>0</v>
      </c>
      <c r="H51" s="50">
        <v>0</v>
      </c>
      <c r="I51" s="50">
        <v>0</v>
      </c>
      <c r="J51" s="50">
        <v>0</v>
      </c>
      <c r="K51" s="50">
        <v>0</v>
      </c>
      <c r="L51" s="50">
        <v>0</v>
      </c>
      <c r="M51" s="50">
        <v>0</v>
      </c>
      <c r="N51" s="50">
        <v>0</v>
      </c>
      <c r="O51" s="50">
        <v>0</v>
      </c>
      <c r="P51" s="50">
        <v>0</v>
      </c>
      <c r="Q51" s="50">
        <v>0</v>
      </c>
      <c r="R51" s="50">
        <v>0</v>
      </c>
      <c r="S51" s="99">
        <v>0</v>
      </c>
      <c r="T51" s="100">
        <v>0</v>
      </c>
      <c r="U51" s="99">
        <v>0</v>
      </c>
    </row>
    <row r="52" spans="1:21" ht="56.25" x14ac:dyDescent="0.3">
      <c r="A52" s="107"/>
      <c r="B52" s="103" t="s">
        <v>86</v>
      </c>
      <c r="C52" s="104">
        <v>697</v>
      </c>
      <c r="D52" s="104">
        <v>4700</v>
      </c>
      <c r="E52" s="104">
        <v>258</v>
      </c>
      <c r="F52" s="104">
        <v>554</v>
      </c>
      <c r="G52" s="104">
        <v>0</v>
      </c>
      <c r="H52" s="104">
        <v>524</v>
      </c>
      <c r="I52" s="104">
        <v>752</v>
      </c>
      <c r="J52" s="104">
        <v>59918</v>
      </c>
      <c r="K52" s="104">
        <v>204039</v>
      </c>
      <c r="L52" s="104">
        <v>4246</v>
      </c>
      <c r="M52" s="104">
        <v>10</v>
      </c>
      <c r="N52" s="104">
        <v>0</v>
      </c>
      <c r="O52" s="104">
        <v>7849</v>
      </c>
      <c r="P52" s="104">
        <v>200</v>
      </c>
      <c r="Q52" s="104">
        <v>0</v>
      </c>
      <c r="R52" s="104">
        <v>0</v>
      </c>
      <c r="S52" s="104">
        <v>283747</v>
      </c>
      <c r="T52" s="104">
        <v>0</v>
      </c>
      <c r="U52" s="104">
        <v>283747</v>
      </c>
    </row>
    <row r="53" spans="1:21" ht="18.75" x14ac:dyDescent="0.3">
      <c r="A53" s="107"/>
      <c r="B53" s="103" t="s">
        <v>87</v>
      </c>
      <c r="C53" s="104">
        <v>4800</v>
      </c>
      <c r="D53" s="104">
        <v>8949</v>
      </c>
      <c r="E53" s="104">
        <v>3020</v>
      </c>
      <c r="F53" s="104">
        <v>5692</v>
      </c>
      <c r="G53" s="104">
        <v>4929</v>
      </c>
      <c r="H53" s="104">
        <v>5463</v>
      </c>
      <c r="I53" s="104">
        <v>11994</v>
      </c>
      <c r="J53" s="104">
        <v>103665</v>
      </c>
      <c r="K53" s="104">
        <v>359451</v>
      </c>
      <c r="L53" s="104">
        <v>61132</v>
      </c>
      <c r="M53" s="104">
        <v>8033</v>
      </c>
      <c r="N53" s="104">
        <v>40</v>
      </c>
      <c r="O53" s="104">
        <v>28459</v>
      </c>
      <c r="P53" s="104">
        <v>200</v>
      </c>
      <c r="Q53" s="104">
        <v>208</v>
      </c>
      <c r="R53" s="104">
        <v>0</v>
      </c>
      <c r="S53" s="104">
        <v>606035</v>
      </c>
      <c r="T53" s="104">
        <v>15458</v>
      </c>
      <c r="U53" s="104">
        <v>621493</v>
      </c>
    </row>
    <row r="54" spans="1:21" ht="18.75" x14ac:dyDescent="0.3">
      <c r="A54" s="97">
        <v>40</v>
      </c>
      <c r="B54" s="101" t="s">
        <v>88</v>
      </c>
      <c r="C54" s="50">
        <v>0</v>
      </c>
      <c r="D54" s="50">
        <v>0</v>
      </c>
      <c r="E54" s="50">
        <v>0</v>
      </c>
      <c r="F54" s="50">
        <v>0</v>
      </c>
      <c r="G54" s="50">
        <v>0</v>
      </c>
      <c r="H54" s="50">
        <v>0</v>
      </c>
      <c r="I54" s="50">
        <v>0</v>
      </c>
      <c r="J54" s="50">
        <v>0</v>
      </c>
      <c r="K54" s="50">
        <v>0</v>
      </c>
      <c r="L54" s="50">
        <v>0</v>
      </c>
      <c r="M54" s="50">
        <v>0</v>
      </c>
      <c r="N54" s="50">
        <v>0</v>
      </c>
      <c r="O54" s="50">
        <v>0</v>
      </c>
      <c r="P54" s="50">
        <v>0</v>
      </c>
      <c r="Q54" s="50">
        <v>0</v>
      </c>
      <c r="R54" s="50">
        <v>0</v>
      </c>
      <c r="S54" s="99">
        <v>0</v>
      </c>
      <c r="T54" s="100">
        <v>0</v>
      </c>
      <c r="U54" s="99">
        <v>0</v>
      </c>
    </row>
    <row r="55" spans="1:21" ht="18.75" x14ac:dyDescent="0.3">
      <c r="A55" s="107"/>
      <c r="B55" s="103" t="s">
        <v>89</v>
      </c>
      <c r="C55" s="104">
        <v>0</v>
      </c>
      <c r="D55" s="110">
        <v>0</v>
      </c>
      <c r="E55" s="110">
        <v>0</v>
      </c>
      <c r="F55" s="110">
        <v>0</v>
      </c>
      <c r="G55" s="110">
        <v>0</v>
      </c>
      <c r="H55" s="110">
        <v>0</v>
      </c>
      <c r="I55" s="110">
        <v>0</v>
      </c>
      <c r="J55" s="110">
        <v>0</v>
      </c>
      <c r="K55" s="110">
        <v>0</v>
      </c>
      <c r="L55" s="110">
        <v>0</v>
      </c>
      <c r="M55" s="110">
        <v>0</v>
      </c>
      <c r="N55" s="110">
        <v>0</v>
      </c>
      <c r="O55" s="110">
        <v>0</v>
      </c>
      <c r="P55" s="110">
        <v>0</v>
      </c>
      <c r="Q55" s="110">
        <v>0</v>
      </c>
      <c r="R55" s="110">
        <v>0</v>
      </c>
      <c r="S55" s="110">
        <v>0</v>
      </c>
      <c r="T55" s="110">
        <v>0</v>
      </c>
      <c r="U55" s="110">
        <v>0</v>
      </c>
    </row>
    <row r="56" spans="1:21" ht="18.75" x14ac:dyDescent="0.3">
      <c r="A56" s="108">
        <v>41</v>
      </c>
      <c r="B56" s="101" t="s">
        <v>90</v>
      </c>
      <c r="C56" s="50">
        <v>50</v>
      </c>
      <c r="D56" s="50">
        <v>0</v>
      </c>
      <c r="E56" s="50">
        <v>50</v>
      </c>
      <c r="F56" s="50">
        <v>100</v>
      </c>
      <c r="G56" s="50">
        <v>0</v>
      </c>
      <c r="H56" s="50">
        <v>0</v>
      </c>
      <c r="I56" s="50">
        <v>0</v>
      </c>
      <c r="J56" s="50">
        <v>2000</v>
      </c>
      <c r="K56" s="50">
        <v>20564</v>
      </c>
      <c r="L56" s="50">
        <v>4500</v>
      </c>
      <c r="M56" s="50">
        <v>0</v>
      </c>
      <c r="N56" s="50">
        <v>0</v>
      </c>
      <c r="O56" s="50">
        <v>1300</v>
      </c>
      <c r="P56" s="50">
        <v>0</v>
      </c>
      <c r="Q56" s="50">
        <v>0</v>
      </c>
      <c r="R56" s="50">
        <v>0</v>
      </c>
      <c r="S56" s="99">
        <v>28564</v>
      </c>
      <c r="T56" s="100">
        <v>0</v>
      </c>
      <c r="U56" s="99">
        <v>28564</v>
      </c>
    </row>
    <row r="57" spans="1:21" ht="18.75" x14ac:dyDescent="0.3">
      <c r="A57" s="108">
        <v>42</v>
      </c>
      <c r="B57" s="101" t="s">
        <v>148</v>
      </c>
      <c r="C57" s="50">
        <v>0</v>
      </c>
      <c r="D57" s="50">
        <v>0</v>
      </c>
      <c r="E57" s="50">
        <v>0</v>
      </c>
      <c r="F57" s="50">
        <v>0</v>
      </c>
      <c r="G57" s="50">
        <v>0</v>
      </c>
      <c r="H57" s="50">
        <v>0</v>
      </c>
      <c r="I57" s="50">
        <v>0</v>
      </c>
      <c r="J57" s="50">
        <v>0</v>
      </c>
      <c r="K57" s="50">
        <v>0</v>
      </c>
      <c r="L57" s="50">
        <v>0</v>
      </c>
      <c r="M57" s="50">
        <v>0</v>
      </c>
      <c r="N57" s="50">
        <v>0</v>
      </c>
      <c r="O57" s="50">
        <v>0</v>
      </c>
      <c r="P57" s="50">
        <v>0</v>
      </c>
      <c r="Q57" s="50">
        <v>0</v>
      </c>
      <c r="R57" s="50">
        <v>0</v>
      </c>
      <c r="S57" s="99">
        <v>0</v>
      </c>
      <c r="T57" s="100">
        <v>0</v>
      </c>
      <c r="U57" s="99">
        <v>0</v>
      </c>
    </row>
    <row r="58" spans="1:21" ht="18.75" x14ac:dyDescent="0.3">
      <c r="A58" s="108">
        <v>43</v>
      </c>
      <c r="B58" s="101" t="s">
        <v>92</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99">
        <v>0</v>
      </c>
      <c r="T58" s="100">
        <v>0</v>
      </c>
      <c r="U58" s="99">
        <v>0</v>
      </c>
    </row>
    <row r="59" spans="1:21" ht="18.75" x14ac:dyDescent="0.3">
      <c r="A59" s="108">
        <v>44</v>
      </c>
      <c r="B59" s="101" t="s">
        <v>93</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99">
        <v>0</v>
      </c>
      <c r="T59" s="100">
        <v>0</v>
      </c>
      <c r="U59" s="99">
        <v>0</v>
      </c>
    </row>
    <row r="60" spans="1:21" ht="37.5" x14ac:dyDescent="0.3">
      <c r="A60" s="108">
        <v>45</v>
      </c>
      <c r="B60" s="111" t="s">
        <v>94</v>
      </c>
      <c r="C60" s="50">
        <v>157</v>
      </c>
      <c r="D60" s="50">
        <v>39</v>
      </c>
      <c r="E60" s="50">
        <v>23</v>
      </c>
      <c r="F60" s="50">
        <v>28</v>
      </c>
      <c r="G60" s="50">
        <v>0</v>
      </c>
      <c r="H60" s="50">
        <v>104</v>
      </c>
      <c r="I60" s="50">
        <v>39</v>
      </c>
      <c r="J60" s="50">
        <v>30</v>
      </c>
      <c r="K60" s="50">
        <v>6235</v>
      </c>
      <c r="L60" s="50">
        <v>39</v>
      </c>
      <c r="M60" s="50">
        <v>0</v>
      </c>
      <c r="N60" s="50">
        <v>0</v>
      </c>
      <c r="O60" s="50">
        <v>136</v>
      </c>
      <c r="P60" s="50">
        <v>19</v>
      </c>
      <c r="Q60" s="50">
        <v>19</v>
      </c>
      <c r="R60" s="50">
        <v>0</v>
      </c>
      <c r="S60" s="99">
        <v>6868</v>
      </c>
      <c r="T60" s="100">
        <v>0</v>
      </c>
      <c r="U60" s="99">
        <v>6868</v>
      </c>
    </row>
    <row r="61" spans="1:21" ht="31.5" x14ac:dyDescent="0.3">
      <c r="A61" s="107"/>
      <c r="B61" s="112" t="s">
        <v>95</v>
      </c>
      <c r="C61" s="104">
        <v>207</v>
      </c>
      <c r="D61" s="104">
        <v>39</v>
      </c>
      <c r="E61" s="104">
        <v>73</v>
      </c>
      <c r="F61" s="104">
        <v>128</v>
      </c>
      <c r="G61" s="104">
        <v>0</v>
      </c>
      <c r="H61" s="104">
        <v>104</v>
      </c>
      <c r="I61" s="104">
        <v>39</v>
      </c>
      <c r="J61" s="104">
        <v>2030</v>
      </c>
      <c r="K61" s="104">
        <v>26799</v>
      </c>
      <c r="L61" s="104">
        <v>4539</v>
      </c>
      <c r="M61" s="104">
        <v>0</v>
      </c>
      <c r="N61" s="104">
        <v>0</v>
      </c>
      <c r="O61" s="104">
        <v>1436</v>
      </c>
      <c r="P61" s="104">
        <v>19</v>
      </c>
      <c r="Q61" s="104">
        <v>19</v>
      </c>
      <c r="R61" s="104">
        <v>0</v>
      </c>
      <c r="S61" s="104">
        <v>35432</v>
      </c>
      <c r="T61" s="104">
        <v>0</v>
      </c>
      <c r="U61" s="104">
        <v>35432</v>
      </c>
    </row>
    <row r="62" spans="1:21" ht="18.75" x14ac:dyDescent="0.3">
      <c r="A62" s="108">
        <v>46</v>
      </c>
      <c r="B62" s="30" t="s">
        <v>96</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99">
        <v>0</v>
      </c>
      <c r="T62" s="100">
        <v>0</v>
      </c>
      <c r="U62" s="99">
        <v>0</v>
      </c>
    </row>
    <row r="63" spans="1:21" ht="33" x14ac:dyDescent="0.3">
      <c r="A63" s="108">
        <v>47</v>
      </c>
      <c r="B63" s="30" t="s">
        <v>97</v>
      </c>
      <c r="C63" s="50">
        <v>0</v>
      </c>
      <c r="D63" s="50">
        <v>0</v>
      </c>
      <c r="E63" s="50">
        <v>0</v>
      </c>
      <c r="F63" s="50">
        <v>0</v>
      </c>
      <c r="G63" s="50">
        <v>0</v>
      </c>
      <c r="H63" s="50">
        <v>0</v>
      </c>
      <c r="I63" s="50">
        <v>0</v>
      </c>
      <c r="J63" s="50">
        <v>0</v>
      </c>
      <c r="K63" s="50">
        <v>6893</v>
      </c>
      <c r="L63" s="50">
        <v>0</v>
      </c>
      <c r="M63" s="50">
        <v>0</v>
      </c>
      <c r="N63" s="50">
        <v>0</v>
      </c>
      <c r="O63" s="50">
        <v>0</v>
      </c>
      <c r="P63" s="50">
        <v>0</v>
      </c>
      <c r="Q63" s="50">
        <v>0</v>
      </c>
      <c r="R63" s="50">
        <v>0</v>
      </c>
      <c r="S63" s="99">
        <v>6893</v>
      </c>
      <c r="T63" s="100">
        <v>0</v>
      </c>
      <c r="U63" s="99">
        <v>6893</v>
      </c>
    </row>
    <row r="64" spans="1:21" ht="18.75" x14ac:dyDescent="0.3">
      <c r="A64" s="108">
        <v>48</v>
      </c>
      <c r="B64" s="30" t="s">
        <v>98</v>
      </c>
      <c r="C64" s="50">
        <v>0</v>
      </c>
      <c r="D64" s="50">
        <v>0</v>
      </c>
      <c r="E64" s="50">
        <v>0</v>
      </c>
      <c r="F64" s="50">
        <v>0</v>
      </c>
      <c r="G64" s="50">
        <v>0</v>
      </c>
      <c r="H64" s="50">
        <v>0</v>
      </c>
      <c r="I64" s="50">
        <v>0</v>
      </c>
      <c r="J64" s="50">
        <v>0</v>
      </c>
      <c r="K64" s="50">
        <v>0</v>
      </c>
      <c r="L64" s="50">
        <v>0</v>
      </c>
      <c r="M64" s="50">
        <v>0</v>
      </c>
      <c r="N64" s="50">
        <v>0</v>
      </c>
      <c r="O64" s="50">
        <v>0</v>
      </c>
      <c r="P64" s="50">
        <v>0</v>
      </c>
      <c r="Q64" s="50">
        <v>0</v>
      </c>
      <c r="R64" s="50">
        <v>0</v>
      </c>
      <c r="S64" s="99">
        <v>0</v>
      </c>
      <c r="T64" s="100">
        <v>0</v>
      </c>
      <c r="U64" s="99">
        <v>0</v>
      </c>
    </row>
    <row r="65" spans="1:21" ht="18.75" x14ac:dyDescent="0.3">
      <c r="A65" s="108">
        <v>49</v>
      </c>
      <c r="B65" s="42" t="s">
        <v>99</v>
      </c>
      <c r="C65" s="50">
        <v>0</v>
      </c>
      <c r="D65" s="50">
        <v>0</v>
      </c>
      <c r="E65" s="50">
        <v>0</v>
      </c>
      <c r="F65" s="50">
        <v>0</v>
      </c>
      <c r="G65" s="50">
        <v>0</v>
      </c>
      <c r="H65" s="50">
        <v>0</v>
      </c>
      <c r="I65" s="50">
        <v>0</v>
      </c>
      <c r="J65" s="50">
        <v>0</v>
      </c>
      <c r="K65" s="50">
        <v>0</v>
      </c>
      <c r="L65" s="50">
        <v>0</v>
      </c>
      <c r="M65" s="50">
        <v>0</v>
      </c>
      <c r="N65" s="50">
        <v>0</v>
      </c>
      <c r="O65" s="50">
        <v>0</v>
      </c>
      <c r="P65" s="50">
        <v>0</v>
      </c>
      <c r="Q65" s="50">
        <v>0</v>
      </c>
      <c r="R65" s="50">
        <v>0</v>
      </c>
      <c r="S65" s="99">
        <v>0</v>
      </c>
      <c r="T65" s="100">
        <v>0</v>
      </c>
      <c r="U65" s="99">
        <v>0</v>
      </c>
    </row>
    <row r="66" spans="1:21" ht="18.75" x14ac:dyDescent="0.3">
      <c r="A66" s="108">
        <v>50</v>
      </c>
      <c r="B66" s="43" t="s">
        <v>100</v>
      </c>
      <c r="C66" s="50">
        <v>0</v>
      </c>
      <c r="D66" s="50">
        <v>0</v>
      </c>
      <c r="E66" s="50">
        <v>0</v>
      </c>
      <c r="F66" s="50">
        <v>0</v>
      </c>
      <c r="G66" s="50">
        <v>0</v>
      </c>
      <c r="H66" s="50">
        <v>0</v>
      </c>
      <c r="I66" s="50">
        <v>0</v>
      </c>
      <c r="J66" s="50">
        <v>0</v>
      </c>
      <c r="K66" s="50">
        <v>0</v>
      </c>
      <c r="L66" s="50">
        <v>0</v>
      </c>
      <c r="M66" s="50">
        <v>0</v>
      </c>
      <c r="N66" s="50">
        <v>0</v>
      </c>
      <c r="O66" s="50">
        <v>0</v>
      </c>
      <c r="P66" s="50">
        <v>0</v>
      </c>
      <c r="Q66" s="50">
        <v>0</v>
      </c>
      <c r="R66" s="50">
        <v>0</v>
      </c>
      <c r="S66" s="99">
        <v>0</v>
      </c>
      <c r="T66" s="100">
        <v>0</v>
      </c>
      <c r="U66" s="99">
        <v>0</v>
      </c>
    </row>
    <row r="67" spans="1:21" ht="18.75" x14ac:dyDescent="0.3">
      <c r="A67" s="108">
        <v>51</v>
      </c>
      <c r="B67" s="44" t="s">
        <v>101</v>
      </c>
      <c r="C67" s="50">
        <v>0</v>
      </c>
      <c r="D67" s="50">
        <v>0</v>
      </c>
      <c r="E67" s="50">
        <v>0</v>
      </c>
      <c r="F67" s="50">
        <v>0</v>
      </c>
      <c r="G67" s="50">
        <v>0</v>
      </c>
      <c r="H67" s="50">
        <v>0</v>
      </c>
      <c r="I67" s="50">
        <v>0</v>
      </c>
      <c r="J67" s="50">
        <v>0</v>
      </c>
      <c r="K67" s="50">
        <v>0</v>
      </c>
      <c r="L67" s="50">
        <v>0</v>
      </c>
      <c r="M67" s="50">
        <v>0</v>
      </c>
      <c r="N67" s="50">
        <v>0</v>
      </c>
      <c r="O67" s="50">
        <v>0</v>
      </c>
      <c r="P67" s="50">
        <v>0</v>
      </c>
      <c r="Q67" s="50">
        <v>0</v>
      </c>
      <c r="R67" s="50">
        <v>0</v>
      </c>
      <c r="S67" s="99">
        <v>0</v>
      </c>
      <c r="T67" s="100">
        <v>0</v>
      </c>
      <c r="U67" s="99">
        <v>0</v>
      </c>
    </row>
    <row r="68" spans="1:21" ht="18.75" x14ac:dyDescent="0.3">
      <c r="A68" s="108">
        <v>52</v>
      </c>
      <c r="B68" s="45" t="s">
        <v>102</v>
      </c>
      <c r="C68" s="50">
        <v>0</v>
      </c>
      <c r="D68" s="50">
        <v>0</v>
      </c>
      <c r="E68" s="50">
        <v>0</v>
      </c>
      <c r="F68" s="50">
        <v>0</v>
      </c>
      <c r="G68" s="50">
        <v>0</v>
      </c>
      <c r="H68" s="50">
        <v>0</v>
      </c>
      <c r="I68" s="50">
        <v>0</v>
      </c>
      <c r="J68" s="50">
        <v>0</v>
      </c>
      <c r="K68" s="50">
        <v>0</v>
      </c>
      <c r="L68" s="50">
        <v>0</v>
      </c>
      <c r="M68" s="50">
        <v>0</v>
      </c>
      <c r="N68" s="50">
        <v>0</v>
      </c>
      <c r="O68" s="50">
        <v>0</v>
      </c>
      <c r="P68" s="50">
        <v>0</v>
      </c>
      <c r="Q68" s="50">
        <v>0</v>
      </c>
      <c r="R68" s="50">
        <v>0</v>
      </c>
      <c r="S68" s="99">
        <v>0</v>
      </c>
      <c r="T68" s="100">
        <v>0</v>
      </c>
      <c r="U68" s="99">
        <v>0</v>
      </c>
    </row>
    <row r="69" spans="1:21" ht="33" x14ac:dyDescent="0.3">
      <c r="A69" s="108">
        <v>53</v>
      </c>
      <c r="B69" s="43" t="s">
        <v>103</v>
      </c>
      <c r="C69" s="50">
        <v>0</v>
      </c>
      <c r="D69" s="50">
        <v>0</v>
      </c>
      <c r="E69" s="50">
        <v>0</v>
      </c>
      <c r="F69" s="50">
        <v>0</v>
      </c>
      <c r="G69" s="50">
        <v>0</v>
      </c>
      <c r="H69" s="50">
        <v>0</v>
      </c>
      <c r="I69" s="50">
        <v>0</v>
      </c>
      <c r="J69" s="50">
        <v>0</v>
      </c>
      <c r="K69" s="50">
        <v>0</v>
      </c>
      <c r="L69" s="50">
        <v>0</v>
      </c>
      <c r="M69" s="50">
        <v>0</v>
      </c>
      <c r="N69" s="50">
        <v>0</v>
      </c>
      <c r="O69" s="50">
        <v>0</v>
      </c>
      <c r="P69" s="50">
        <v>0</v>
      </c>
      <c r="Q69" s="50">
        <v>0</v>
      </c>
      <c r="R69" s="50">
        <v>0</v>
      </c>
      <c r="S69" s="99">
        <v>0</v>
      </c>
      <c r="T69" s="100">
        <v>0</v>
      </c>
      <c r="U69" s="99">
        <v>0</v>
      </c>
    </row>
    <row r="70" spans="1:21" ht="18.75" x14ac:dyDescent="0.3">
      <c r="A70" s="108">
        <v>54</v>
      </c>
      <c r="B70" s="43" t="s">
        <v>104</v>
      </c>
      <c r="C70" s="50">
        <v>0</v>
      </c>
      <c r="D70" s="50">
        <v>0</v>
      </c>
      <c r="E70" s="50">
        <v>0</v>
      </c>
      <c r="F70" s="50">
        <v>0</v>
      </c>
      <c r="G70" s="50">
        <v>0</v>
      </c>
      <c r="H70" s="50">
        <v>0</v>
      </c>
      <c r="I70" s="50">
        <v>0</v>
      </c>
      <c r="J70" s="50">
        <v>0</v>
      </c>
      <c r="K70" s="50">
        <v>0</v>
      </c>
      <c r="L70" s="50">
        <v>0</v>
      </c>
      <c r="M70" s="50">
        <v>0</v>
      </c>
      <c r="N70" s="50">
        <v>0</v>
      </c>
      <c r="O70" s="50">
        <v>0</v>
      </c>
      <c r="P70" s="50">
        <v>0</v>
      </c>
      <c r="Q70" s="50">
        <v>0</v>
      </c>
      <c r="R70" s="50">
        <v>0</v>
      </c>
      <c r="S70" s="99">
        <v>0</v>
      </c>
      <c r="T70" s="100">
        <v>0</v>
      </c>
      <c r="U70" s="99">
        <v>0</v>
      </c>
    </row>
    <row r="71" spans="1:21" ht="18.75" x14ac:dyDescent="0.3">
      <c r="A71" s="108">
        <v>55</v>
      </c>
      <c r="B71" s="42" t="s">
        <v>105</v>
      </c>
      <c r="C71" s="50">
        <v>0</v>
      </c>
      <c r="D71" s="50">
        <v>0</v>
      </c>
      <c r="E71" s="50">
        <v>0</v>
      </c>
      <c r="F71" s="50">
        <v>0</v>
      </c>
      <c r="G71" s="50">
        <v>0</v>
      </c>
      <c r="H71" s="50">
        <v>0</v>
      </c>
      <c r="I71" s="50">
        <v>0</v>
      </c>
      <c r="J71" s="50">
        <v>0</v>
      </c>
      <c r="K71" s="50">
        <v>0</v>
      </c>
      <c r="L71" s="50">
        <v>0</v>
      </c>
      <c r="M71" s="50">
        <v>0</v>
      </c>
      <c r="N71" s="50">
        <v>0</v>
      </c>
      <c r="O71" s="50">
        <v>0</v>
      </c>
      <c r="P71" s="50">
        <v>0</v>
      </c>
      <c r="Q71" s="50">
        <v>0</v>
      </c>
      <c r="R71" s="50">
        <v>0</v>
      </c>
      <c r="S71" s="99">
        <v>0</v>
      </c>
      <c r="T71" s="100">
        <v>0</v>
      </c>
      <c r="U71" s="99">
        <v>0</v>
      </c>
    </row>
    <row r="72" spans="1:21" ht="18.75" x14ac:dyDescent="0.3">
      <c r="A72" s="108">
        <v>56</v>
      </c>
      <c r="B72" s="30" t="s">
        <v>106</v>
      </c>
      <c r="C72" s="50">
        <v>0</v>
      </c>
      <c r="D72" s="50">
        <v>0</v>
      </c>
      <c r="E72" s="50">
        <v>0</v>
      </c>
      <c r="F72" s="50">
        <v>0</v>
      </c>
      <c r="G72" s="50">
        <v>0</v>
      </c>
      <c r="H72" s="50">
        <v>0</v>
      </c>
      <c r="I72" s="50">
        <v>0</v>
      </c>
      <c r="J72" s="50">
        <v>0</v>
      </c>
      <c r="K72" s="50">
        <v>0</v>
      </c>
      <c r="L72" s="50">
        <v>0</v>
      </c>
      <c r="M72" s="50">
        <v>0</v>
      </c>
      <c r="N72" s="50">
        <v>0</v>
      </c>
      <c r="O72" s="50">
        <v>0</v>
      </c>
      <c r="P72" s="50">
        <v>0</v>
      </c>
      <c r="Q72" s="50">
        <v>0</v>
      </c>
      <c r="R72" s="50">
        <v>0</v>
      </c>
      <c r="S72" s="99">
        <v>0</v>
      </c>
      <c r="T72" s="100">
        <v>0</v>
      </c>
      <c r="U72" s="99">
        <v>0</v>
      </c>
    </row>
    <row r="73" spans="1:21" ht="18.75" x14ac:dyDescent="0.3">
      <c r="A73" s="108">
        <v>57</v>
      </c>
      <c r="B73" s="42" t="s">
        <v>107</v>
      </c>
      <c r="C73" s="50">
        <v>0</v>
      </c>
      <c r="D73" s="50">
        <v>0</v>
      </c>
      <c r="E73" s="50">
        <v>0</v>
      </c>
      <c r="F73" s="50">
        <v>0</v>
      </c>
      <c r="G73" s="50">
        <v>0</v>
      </c>
      <c r="H73" s="50">
        <v>0</v>
      </c>
      <c r="I73" s="50">
        <v>0</v>
      </c>
      <c r="J73" s="50">
        <v>0</v>
      </c>
      <c r="K73" s="50">
        <v>0</v>
      </c>
      <c r="L73" s="50">
        <v>0</v>
      </c>
      <c r="M73" s="50">
        <v>0</v>
      </c>
      <c r="N73" s="50">
        <v>0</v>
      </c>
      <c r="O73" s="50">
        <v>0</v>
      </c>
      <c r="P73" s="50">
        <v>0</v>
      </c>
      <c r="Q73" s="50">
        <v>0</v>
      </c>
      <c r="R73" s="50">
        <v>0</v>
      </c>
      <c r="S73" s="99">
        <v>0</v>
      </c>
      <c r="T73" s="100">
        <v>0</v>
      </c>
      <c r="U73" s="99">
        <v>0</v>
      </c>
    </row>
    <row r="74" spans="1:21" ht="18.75" x14ac:dyDescent="0.3">
      <c r="A74" s="108">
        <v>58</v>
      </c>
      <c r="B74" s="40" t="s">
        <v>108</v>
      </c>
      <c r="C74" s="50">
        <v>0</v>
      </c>
      <c r="D74" s="50">
        <v>0</v>
      </c>
      <c r="E74" s="50">
        <v>0</v>
      </c>
      <c r="F74" s="50">
        <v>0</v>
      </c>
      <c r="G74" s="50">
        <v>0</v>
      </c>
      <c r="H74" s="50">
        <v>0</v>
      </c>
      <c r="I74" s="50">
        <v>0</v>
      </c>
      <c r="J74" s="50">
        <v>0</v>
      </c>
      <c r="K74" s="50">
        <v>0</v>
      </c>
      <c r="L74" s="50">
        <v>0</v>
      </c>
      <c r="M74" s="50">
        <v>0</v>
      </c>
      <c r="N74" s="50">
        <v>0</v>
      </c>
      <c r="O74" s="50">
        <v>0</v>
      </c>
      <c r="P74" s="50">
        <v>0</v>
      </c>
      <c r="Q74" s="50">
        <v>0</v>
      </c>
      <c r="R74" s="50">
        <v>0</v>
      </c>
      <c r="S74" s="99">
        <v>0</v>
      </c>
      <c r="T74" s="100">
        <v>0</v>
      </c>
      <c r="U74" s="99">
        <v>0</v>
      </c>
    </row>
    <row r="75" spans="1:21" ht="18.75" x14ac:dyDescent="0.3">
      <c r="A75" s="108">
        <v>59</v>
      </c>
      <c r="B75" s="42" t="s">
        <v>109</v>
      </c>
      <c r="C75" s="50">
        <v>0</v>
      </c>
      <c r="D75" s="50">
        <v>0</v>
      </c>
      <c r="E75" s="50">
        <v>0</v>
      </c>
      <c r="F75" s="50">
        <v>0</v>
      </c>
      <c r="G75" s="50">
        <v>0</v>
      </c>
      <c r="H75" s="50">
        <v>0</v>
      </c>
      <c r="I75" s="50">
        <v>0</v>
      </c>
      <c r="J75" s="50">
        <v>0</v>
      </c>
      <c r="K75" s="50">
        <v>0</v>
      </c>
      <c r="L75" s="50">
        <v>0</v>
      </c>
      <c r="M75" s="50">
        <v>0</v>
      </c>
      <c r="N75" s="50">
        <v>0</v>
      </c>
      <c r="O75" s="50">
        <v>0</v>
      </c>
      <c r="P75" s="50">
        <v>0</v>
      </c>
      <c r="Q75" s="50">
        <v>0</v>
      </c>
      <c r="R75" s="50">
        <v>0</v>
      </c>
      <c r="S75" s="99">
        <v>0</v>
      </c>
      <c r="T75" s="100">
        <v>0</v>
      </c>
      <c r="U75" s="99">
        <v>0</v>
      </c>
    </row>
    <row r="76" spans="1:21" ht="18.75" x14ac:dyDescent="0.3">
      <c r="A76" s="108">
        <v>60</v>
      </c>
      <c r="B76" s="42" t="s">
        <v>110</v>
      </c>
      <c r="C76" s="50">
        <v>0</v>
      </c>
      <c r="D76" s="50">
        <v>0</v>
      </c>
      <c r="E76" s="50">
        <v>0</v>
      </c>
      <c r="F76" s="50">
        <v>0</v>
      </c>
      <c r="G76" s="50">
        <v>0</v>
      </c>
      <c r="H76" s="50">
        <v>0</v>
      </c>
      <c r="I76" s="50">
        <v>0</v>
      </c>
      <c r="J76" s="50">
        <v>300</v>
      </c>
      <c r="K76" s="50">
        <v>300</v>
      </c>
      <c r="L76" s="50">
        <v>0</v>
      </c>
      <c r="M76" s="50">
        <v>0</v>
      </c>
      <c r="N76" s="50">
        <v>0</v>
      </c>
      <c r="O76" s="50">
        <v>0</v>
      </c>
      <c r="P76" s="50">
        <v>0</v>
      </c>
      <c r="Q76" s="50">
        <v>0</v>
      </c>
      <c r="R76" s="50">
        <v>0</v>
      </c>
      <c r="S76" s="99">
        <v>600</v>
      </c>
      <c r="T76" s="100">
        <v>0</v>
      </c>
      <c r="U76" s="99">
        <v>600</v>
      </c>
    </row>
    <row r="77" spans="1:21" ht="18.75" x14ac:dyDescent="0.3">
      <c r="A77" s="108">
        <v>61</v>
      </c>
      <c r="B77" s="46" t="s">
        <v>111</v>
      </c>
      <c r="C77" s="50">
        <v>0</v>
      </c>
      <c r="D77" s="50">
        <v>0</v>
      </c>
      <c r="E77" s="50">
        <v>0</v>
      </c>
      <c r="F77" s="50">
        <v>0</v>
      </c>
      <c r="G77" s="50">
        <v>0</v>
      </c>
      <c r="H77" s="50">
        <v>0</v>
      </c>
      <c r="I77" s="50">
        <v>0</v>
      </c>
      <c r="J77" s="50">
        <v>0</v>
      </c>
      <c r="K77" s="50">
        <v>0</v>
      </c>
      <c r="L77" s="50">
        <v>0</v>
      </c>
      <c r="M77" s="50">
        <v>0</v>
      </c>
      <c r="N77" s="50">
        <v>0</v>
      </c>
      <c r="O77" s="50">
        <v>0</v>
      </c>
      <c r="P77" s="50">
        <v>0</v>
      </c>
      <c r="Q77" s="50">
        <v>0</v>
      </c>
      <c r="R77" s="50">
        <v>0</v>
      </c>
      <c r="S77" s="99">
        <v>0</v>
      </c>
      <c r="T77" s="100">
        <v>0</v>
      </c>
      <c r="U77" s="99">
        <v>0</v>
      </c>
    </row>
    <row r="78" spans="1:21" ht="18.75" x14ac:dyDescent="0.3">
      <c r="A78" s="108">
        <v>62</v>
      </c>
      <c r="B78" s="46" t="s">
        <v>112</v>
      </c>
      <c r="C78" s="50">
        <v>0</v>
      </c>
      <c r="D78" s="50">
        <v>0</v>
      </c>
      <c r="E78" s="50">
        <v>0</v>
      </c>
      <c r="F78" s="50">
        <v>0</v>
      </c>
      <c r="G78" s="50">
        <v>0</v>
      </c>
      <c r="H78" s="50">
        <v>0</v>
      </c>
      <c r="I78" s="50">
        <v>0</v>
      </c>
      <c r="J78" s="50">
        <v>0</v>
      </c>
      <c r="K78" s="50">
        <v>0</v>
      </c>
      <c r="L78" s="50">
        <v>0</v>
      </c>
      <c r="M78" s="50">
        <v>0</v>
      </c>
      <c r="N78" s="50">
        <v>0</v>
      </c>
      <c r="O78" s="50">
        <v>0</v>
      </c>
      <c r="P78" s="50">
        <v>0</v>
      </c>
      <c r="Q78" s="50">
        <v>0</v>
      </c>
      <c r="R78" s="50">
        <v>0</v>
      </c>
      <c r="S78" s="99">
        <v>0</v>
      </c>
      <c r="T78" s="100">
        <v>0</v>
      </c>
      <c r="U78" s="99">
        <v>0</v>
      </c>
    </row>
    <row r="79" spans="1:21" ht="18.75" x14ac:dyDescent="0.3">
      <c r="A79" s="108">
        <v>63</v>
      </c>
      <c r="B79" s="46" t="s">
        <v>113</v>
      </c>
      <c r="C79" s="50">
        <v>0</v>
      </c>
      <c r="D79" s="50">
        <v>0</v>
      </c>
      <c r="E79" s="50">
        <v>0</v>
      </c>
      <c r="F79" s="50">
        <v>0</v>
      </c>
      <c r="G79" s="50">
        <v>0</v>
      </c>
      <c r="H79" s="50">
        <v>0</v>
      </c>
      <c r="I79" s="50">
        <v>0</v>
      </c>
      <c r="J79" s="50">
        <v>0</v>
      </c>
      <c r="K79" s="50">
        <v>0</v>
      </c>
      <c r="L79" s="50">
        <v>0</v>
      </c>
      <c r="M79" s="50">
        <v>0</v>
      </c>
      <c r="N79" s="50">
        <v>0</v>
      </c>
      <c r="O79" s="50">
        <v>0</v>
      </c>
      <c r="P79" s="50">
        <v>0</v>
      </c>
      <c r="Q79" s="50">
        <v>0</v>
      </c>
      <c r="R79" s="50">
        <v>0</v>
      </c>
      <c r="S79" s="99">
        <v>0</v>
      </c>
      <c r="T79" s="100">
        <v>0</v>
      </c>
      <c r="U79" s="99">
        <v>0</v>
      </c>
    </row>
    <row r="80" spans="1:21" ht="18.75" x14ac:dyDescent="0.3">
      <c r="A80" s="108">
        <v>64</v>
      </c>
      <c r="B80" s="46" t="s">
        <v>114</v>
      </c>
      <c r="C80" s="50">
        <v>0</v>
      </c>
      <c r="D80" s="50">
        <v>0</v>
      </c>
      <c r="E80" s="50">
        <v>0</v>
      </c>
      <c r="F80" s="50">
        <v>0</v>
      </c>
      <c r="G80" s="50">
        <v>0</v>
      </c>
      <c r="H80" s="50">
        <v>0</v>
      </c>
      <c r="I80" s="50">
        <v>0</v>
      </c>
      <c r="J80" s="50">
        <v>0</v>
      </c>
      <c r="K80" s="50">
        <v>0</v>
      </c>
      <c r="L80" s="50">
        <v>0</v>
      </c>
      <c r="M80" s="50">
        <v>0</v>
      </c>
      <c r="N80" s="50">
        <v>0</v>
      </c>
      <c r="O80" s="50">
        <v>0</v>
      </c>
      <c r="P80" s="50">
        <v>0</v>
      </c>
      <c r="Q80" s="50">
        <v>0</v>
      </c>
      <c r="R80" s="50">
        <v>0</v>
      </c>
      <c r="S80" s="99">
        <v>0</v>
      </c>
      <c r="T80" s="100">
        <v>0</v>
      </c>
      <c r="U80" s="99">
        <v>0</v>
      </c>
    </row>
    <row r="81" spans="1:21" ht="18.75" x14ac:dyDescent="0.3">
      <c r="A81" s="108">
        <v>65</v>
      </c>
      <c r="B81" s="46" t="s">
        <v>115</v>
      </c>
      <c r="C81" s="50">
        <v>0</v>
      </c>
      <c r="D81" s="50">
        <v>0</v>
      </c>
      <c r="E81" s="50">
        <v>0</v>
      </c>
      <c r="F81" s="50">
        <v>0</v>
      </c>
      <c r="G81" s="50">
        <v>0</v>
      </c>
      <c r="H81" s="50">
        <v>0</v>
      </c>
      <c r="I81" s="50">
        <v>0</v>
      </c>
      <c r="J81" s="50">
        <v>0</v>
      </c>
      <c r="K81" s="50">
        <v>0</v>
      </c>
      <c r="L81" s="50">
        <v>0</v>
      </c>
      <c r="M81" s="50">
        <v>0</v>
      </c>
      <c r="N81" s="50">
        <v>0</v>
      </c>
      <c r="O81" s="50">
        <v>0</v>
      </c>
      <c r="P81" s="50">
        <v>0</v>
      </c>
      <c r="Q81" s="50">
        <v>0</v>
      </c>
      <c r="R81" s="50">
        <v>0</v>
      </c>
      <c r="S81" s="99">
        <v>0</v>
      </c>
      <c r="T81" s="100">
        <v>0</v>
      </c>
      <c r="U81" s="99">
        <v>0</v>
      </c>
    </row>
    <row r="82" spans="1:21" ht="18.75" x14ac:dyDescent="0.3">
      <c r="A82" s="108">
        <v>66</v>
      </c>
      <c r="B82" s="46" t="s">
        <v>116</v>
      </c>
      <c r="C82" s="50">
        <v>0</v>
      </c>
      <c r="D82" s="50">
        <v>0</v>
      </c>
      <c r="E82" s="50">
        <v>0</v>
      </c>
      <c r="F82" s="50">
        <v>0</v>
      </c>
      <c r="G82" s="50">
        <v>0</v>
      </c>
      <c r="H82" s="50">
        <v>0</v>
      </c>
      <c r="I82" s="50">
        <v>0</v>
      </c>
      <c r="J82" s="50">
        <v>0</v>
      </c>
      <c r="K82" s="50">
        <v>0</v>
      </c>
      <c r="L82" s="50">
        <v>0</v>
      </c>
      <c r="M82" s="50">
        <v>0</v>
      </c>
      <c r="N82" s="50">
        <v>0</v>
      </c>
      <c r="O82" s="50">
        <v>0</v>
      </c>
      <c r="P82" s="50">
        <v>0</v>
      </c>
      <c r="Q82" s="50">
        <v>0</v>
      </c>
      <c r="R82" s="50">
        <v>0</v>
      </c>
      <c r="S82" s="99">
        <v>0</v>
      </c>
      <c r="T82" s="100">
        <v>0</v>
      </c>
      <c r="U82" s="99">
        <v>0</v>
      </c>
    </row>
    <row r="83" spans="1:21" ht="18.75" x14ac:dyDescent="0.3">
      <c r="A83" s="108">
        <v>67</v>
      </c>
      <c r="B83" s="46" t="s">
        <v>117</v>
      </c>
      <c r="C83" s="50">
        <v>0</v>
      </c>
      <c r="D83" s="50">
        <v>0</v>
      </c>
      <c r="E83" s="50">
        <v>0</v>
      </c>
      <c r="F83" s="50">
        <v>0</v>
      </c>
      <c r="G83" s="50">
        <v>0</v>
      </c>
      <c r="H83" s="50">
        <v>0</v>
      </c>
      <c r="I83" s="50">
        <v>0</v>
      </c>
      <c r="J83" s="50">
        <v>0</v>
      </c>
      <c r="K83" s="50">
        <v>0</v>
      </c>
      <c r="L83" s="50">
        <v>0</v>
      </c>
      <c r="M83" s="50">
        <v>0</v>
      </c>
      <c r="N83" s="50">
        <v>0</v>
      </c>
      <c r="O83" s="50">
        <v>0</v>
      </c>
      <c r="P83" s="50">
        <v>0</v>
      </c>
      <c r="Q83" s="50">
        <v>0</v>
      </c>
      <c r="R83" s="50">
        <v>0</v>
      </c>
      <c r="S83" s="99">
        <v>0</v>
      </c>
      <c r="T83" s="100">
        <v>0</v>
      </c>
      <c r="U83" s="99">
        <v>0</v>
      </c>
    </row>
    <row r="84" spans="1:21" ht="18.75" x14ac:dyDescent="0.3">
      <c r="A84" s="108">
        <v>68</v>
      </c>
      <c r="B84" s="46" t="s">
        <v>118</v>
      </c>
      <c r="C84" s="50">
        <v>0</v>
      </c>
      <c r="D84" s="50">
        <v>0</v>
      </c>
      <c r="E84" s="50">
        <v>0</v>
      </c>
      <c r="F84" s="50">
        <v>0</v>
      </c>
      <c r="G84" s="50">
        <v>0</v>
      </c>
      <c r="H84" s="50">
        <v>0</v>
      </c>
      <c r="I84" s="50">
        <v>0</v>
      </c>
      <c r="J84" s="50">
        <v>0</v>
      </c>
      <c r="K84" s="50">
        <v>0</v>
      </c>
      <c r="L84" s="50">
        <v>0</v>
      </c>
      <c r="M84" s="50">
        <v>0</v>
      </c>
      <c r="N84" s="50">
        <v>0</v>
      </c>
      <c r="O84" s="50">
        <v>0</v>
      </c>
      <c r="P84" s="50">
        <v>0</v>
      </c>
      <c r="Q84" s="50">
        <v>0</v>
      </c>
      <c r="R84" s="50">
        <v>0</v>
      </c>
      <c r="S84" s="99">
        <v>0</v>
      </c>
      <c r="T84" s="100">
        <v>0</v>
      </c>
      <c r="U84" s="99">
        <v>0</v>
      </c>
    </row>
    <row r="85" spans="1:21" s="113" customFormat="1" ht="18.75" x14ac:dyDescent="0.3">
      <c r="A85" s="108">
        <v>69</v>
      </c>
      <c r="B85" s="46" t="s">
        <v>119</v>
      </c>
      <c r="C85" s="50">
        <v>0</v>
      </c>
      <c r="D85" s="50">
        <v>0</v>
      </c>
      <c r="E85" s="50">
        <v>0</v>
      </c>
      <c r="F85" s="50">
        <v>0</v>
      </c>
      <c r="G85" s="50">
        <v>0</v>
      </c>
      <c r="H85" s="50">
        <v>0</v>
      </c>
      <c r="I85" s="50">
        <v>0</v>
      </c>
      <c r="J85" s="50">
        <v>0</v>
      </c>
      <c r="K85" s="50">
        <v>0</v>
      </c>
      <c r="L85" s="50">
        <v>0</v>
      </c>
      <c r="M85" s="50">
        <v>0</v>
      </c>
      <c r="N85" s="50">
        <v>0</v>
      </c>
      <c r="O85" s="50">
        <v>0</v>
      </c>
      <c r="P85" s="50">
        <v>0</v>
      </c>
      <c r="Q85" s="50">
        <v>0</v>
      </c>
      <c r="R85" s="50">
        <v>0</v>
      </c>
      <c r="S85" s="99">
        <v>0</v>
      </c>
      <c r="T85" s="100">
        <v>0</v>
      </c>
      <c r="U85" s="99">
        <v>0</v>
      </c>
    </row>
    <row r="86" spans="1:21" ht="18.75" x14ac:dyDescent="0.3">
      <c r="A86" s="108">
        <v>70</v>
      </c>
      <c r="B86" s="46" t="s">
        <v>120</v>
      </c>
      <c r="C86" s="50">
        <v>0</v>
      </c>
      <c r="D86" s="50">
        <v>0</v>
      </c>
      <c r="E86" s="50">
        <v>0</v>
      </c>
      <c r="F86" s="50">
        <v>0</v>
      </c>
      <c r="G86" s="50">
        <v>0</v>
      </c>
      <c r="H86" s="50">
        <v>0</v>
      </c>
      <c r="I86" s="50">
        <v>0</v>
      </c>
      <c r="J86" s="50">
        <v>0</v>
      </c>
      <c r="K86" s="50">
        <v>0</v>
      </c>
      <c r="L86" s="50">
        <v>0</v>
      </c>
      <c r="M86" s="50">
        <v>0</v>
      </c>
      <c r="N86" s="50">
        <v>0</v>
      </c>
      <c r="O86" s="50">
        <v>0</v>
      </c>
      <c r="P86" s="50">
        <v>0</v>
      </c>
      <c r="Q86" s="50">
        <v>0</v>
      </c>
      <c r="R86" s="50">
        <v>0</v>
      </c>
      <c r="S86" s="99">
        <v>0</v>
      </c>
      <c r="T86" s="100">
        <v>0</v>
      </c>
      <c r="U86" s="99">
        <v>0</v>
      </c>
    </row>
    <row r="87" spans="1:21" ht="18.75" x14ac:dyDescent="0.3">
      <c r="A87" s="108">
        <v>71</v>
      </c>
      <c r="B87" s="46" t="s">
        <v>121</v>
      </c>
      <c r="C87" s="50">
        <v>0</v>
      </c>
      <c r="D87" s="50">
        <v>0</v>
      </c>
      <c r="E87" s="50">
        <v>0</v>
      </c>
      <c r="F87" s="50">
        <v>0</v>
      </c>
      <c r="G87" s="50">
        <v>0</v>
      </c>
      <c r="H87" s="50">
        <v>0</v>
      </c>
      <c r="I87" s="50">
        <v>0</v>
      </c>
      <c r="J87" s="50">
        <v>0</v>
      </c>
      <c r="K87" s="50">
        <v>0</v>
      </c>
      <c r="L87" s="50">
        <v>0</v>
      </c>
      <c r="M87" s="50">
        <v>0</v>
      </c>
      <c r="N87" s="50">
        <v>0</v>
      </c>
      <c r="O87" s="50">
        <v>0</v>
      </c>
      <c r="P87" s="50">
        <v>0</v>
      </c>
      <c r="Q87" s="50">
        <v>0</v>
      </c>
      <c r="R87" s="50">
        <v>0</v>
      </c>
      <c r="S87" s="99">
        <v>0</v>
      </c>
      <c r="T87" s="100">
        <v>0</v>
      </c>
      <c r="U87" s="99">
        <v>0</v>
      </c>
    </row>
    <row r="88" spans="1:21" ht="18.75" x14ac:dyDescent="0.3">
      <c r="A88" s="108">
        <v>72</v>
      </c>
      <c r="B88" s="46" t="s">
        <v>122</v>
      </c>
      <c r="C88" s="50">
        <v>0</v>
      </c>
      <c r="D88" s="50">
        <v>0</v>
      </c>
      <c r="E88" s="50">
        <v>0</v>
      </c>
      <c r="F88" s="50">
        <v>0</v>
      </c>
      <c r="G88" s="50">
        <v>0</v>
      </c>
      <c r="H88" s="50">
        <v>0</v>
      </c>
      <c r="I88" s="50">
        <v>0</v>
      </c>
      <c r="J88" s="50">
        <v>0</v>
      </c>
      <c r="K88" s="50">
        <v>0</v>
      </c>
      <c r="L88" s="50">
        <v>0</v>
      </c>
      <c r="M88" s="50">
        <v>0</v>
      </c>
      <c r="N88" s="50">
        <v>0</v>
      </c>
      <c r="O88" s="50">
        <v>0</v>
      </c>
      <c r="P88" s="50">
        <v>0</v>
      </c>
      <c r="Q88" s="50">
        <v>0</v>
      </c>
      <c r="R88" s="50">
        <v>0</v>
      </c>
      <c r="S88" s="99">
        <v>0</v>
      </c>
      <c r="T88" s="100">
        <v>0</v>
      </c>
      <c r="U88" s="99">
        <v>0</v>
      </c>
    </row>
    <row r="89" spans="1:21" ht="18.75" x14ac:dyDescent="0.3">
      <c r="A89" s="108">
        <v>73</v>
      </c>
      <c r="B89" s="46" t="s">
        <v>123</v>
      </c>
      <c r="C89" s="50">
        <v>0</v>
      </c>
      <c r="D89" s="50">
        <v>0</v>
      </c>
      <c r="E89" s="50">
        <v>0</v>
      </c>
      <c r="F89" s="50">
        <v>0</v>
      </c>
      <c r="G89" s="50">
        <v>0</v>
      </c>
      <c r="H89" s="50">
        <v>0</v>
      </c>
      <c r="I89" s="50">
        <v>0</v>
      </c>
      <c r="J89" s="50">
        <v>0</v>
      </c>
      <c r="K89" s="50">
        <v>0</v>
      </c>
      <c r="L89" s="50">
        <v>0</v>
      </c>
      <c r="M89" s="50">
        <v>0</v>
      </c>
      <c r="N89" s="50">
        <v>0</v>
      </c>
      <c r="O89" s="50">
        <v>0</v>
      </c>
      <c r="P89" s="50">
        <v>0</v>
      </c>
      <c r="Q89" s="50">
        <v>0</v>
      </c>
      <c r="R89" s="50">
        <v>0</v>
      </c>
      <c r="S89" s="99">
        <v>0</v>
      </c>
      <c r="T89" s="100">
        <v>0</v>
      </c>
      <c r="U89" s="99">
        <v>0</v>
      </c>
    </row>
    <row r="90" spans="1:21" ht="18.75" x14ac:dyDescent="0.3">
      <c r="A90" s="108">
        <v>74</v>
      </c>
      <c r="B90" s="46" t="s">
        <v>124</v>
      </c>
      <c r="C90" s="50">
        <v>0</v>
      </c>
      <c r="D90" s="50">
        <v>0</v>
      </c>
      <c r="E90" s="50">
        <v>0</v>
      </c>
      <c r="F90" s="50">
        <v>0</v>
      </c>
      <c r="G90" s="50">
        <v>0</v>
      </c>
      <c r="H90" s="50">
        <v>0</v>
      </c>
      <c r="I90" s="50">
        <v>0</v>
      </c>
      <c r="J90" s="50">
        <v>0</v>
      </c>
      <c r="K90" s="50">
        <v>0</v>
      </c>
      <c r="L90" s="50">
        <v>0</v>
      </c>
      <c r="M90" s="50">
        <v>0</v>
      </c>
      <c r="N90" s="50">
        <v>0</v>
      </c>
      <c r="O90" s="50">
        <v>0</v>
      </c>
      <c r="P90" s="50">
        <v>0</v>
      </c>
      <c r="Q90" s="50">
        <v>0</v>
      </c>
      <c r="R90" s="50">
        <v>0</v>
      </c>
      <c r="S90" s="99">
        <v>0</v>
      </c>
      <c r="T90" s="100">
        <v>0</v>
      </c>
      <c r="U90" s="99">
        <v>0</v>
      </c>
    </row>
    <row r="91" spans="1:21" s="113" customFormat="1" ht="18.75" x14ac:dyDescent="0.3">
      <c r="A91" s="108">
        <v>75</v>
      </c>
      <c r="B91" s="46" t="s">
        <v>125</v>
      </c>
      <c r="C91" s="50">
        <v>0</v>
      </c>
      <c r="D91" s="50">
        <v>0</v>
      </c>
      <c r="E91" s="50">
        <v>0</v>
      </c>
      <c r="F91" s="50">
        <v>0</v>
      </c>
      <c r="G91" s="50">
        <v>0</v>
      </c>
      <c r="H91" s="50">
        <v>0</v>
      </c>
      <c r="I91" s="50">
        <v>0</v>
      </c>
      <c r="J91" s="50">
        <v>0</v>
      </c>
      <c r="K91" s="50">
        <v>0</v>
      </c>
      <c r="L91" s="50">
        <v>0</v>
      </c>
      <c r="M91" s="50">
        <v>0</v>
      </c>
      <c r="N91" s="50">
        <v>0</v>
      </c>
      <c r="O91" s="50">
        <v>0</v>
      </c>
      <c r="P91" s="50">
        <v>0</v>
      </c>
      <c r="Q91" s="50">
        <v>0</v>
      </c>
      <c r="R91" s="50">
        <v>0</v>
      </c>
      <c r="S91" s="99">
        <v>0</v>
      </c>
      <c r="T91" s="100">
        <v>0</v>
      </c>
      <c r="U91" s="99">
        <v>0</v>
      </c>
    </row>
    <row r="92" spans="1:21" ht="18.75" x14ac:dyDescent="0.3">
      <c r="A92" s="108">
        <v>76</v>
      </c>
      <c r="B92" s="46" t="s">
        <v>126</v>
      </c>
      <c r="C92" s="50">
        <v>0</v>
      </c>
      <c r="D92" s="50">
        <v>0</v>
      </c>
      <c r="E92" s="50">
        <v>0</v>
      </c>
      <c r="F92" s="50">
        <v>0</v>
      </c>
      <c r="G92" s="50">
        <v>0</v>
      </c>
      <c r="H92" s="50">
        <v>0</v>
      </c>
      <c r="I92" s="50">
        <v>0</v>
      </c>
      <c r="J92" s="50">
        <v>0</v>
      </c>
      <c r="K92" s="50">
        <v>0</v>
      </c>
      <c r="L92" s="50">
        <v>0</v>
      </c>
      <c r="M92" s="50">
        <v>0</v>
      </c>
      <c r="N92" s="50">
        <v>0</v>
      </c>
      <c r="O92" s="50">
        <v>0</v>
      </c>
      <c r="P92" s="50">
        <v>0</v>
      </c>
      <c r="Q92" s="50">
        <v>0</v>
      </c>
      <c r="R92" s="50">
        <v>0</v>
      </c>
      <c r="S92" s="99">
        <v>0</v>
      </c>
      <c r="T92" s="100">
        <v>0</v>
      </c>
      <c r="U92" s="99">
        <v>0</v>
      </c>
    </row>
    <row r="93" spans="1:21" ht="18.75" x14ac:dyDescent="0.3">
      <c r="A93" s="108">
        <v>77</v>
      </c>
      <c r="B93" s="46" t="s">
        <v>127</v>
      </c>
      <c r="C93" s="50">
        <v>0</v>
      </c>
      <c r="D93" s="50">
        <v>0</v>
      </c>
      <c r="E93" s="50">
        <v>0</v>
      </c>
      <c r="F93" s="50">
        <v>0</v>
      </c>
      <c r="G93" s="50">
        <v>0</v>
      </c>
      <c r="H93" s="50">
        <v>0</v>
      </c>
      <c r="I93" s="50">
        <v>0</v>
      </c>
      <c r="J93" s="50">
        <v>0</v>
      </c>
      <c r="K93" s="50">
        <v>0</v>
      </c>
      <c r="L93" s="50">
        <v>0</v>
      </c>
      <c r="M93" s="50">
        <v>0</v>
      </c>
      <c r="N93" s="50">
        <v>0</v>
      </c>
      <c r="O93" s="50">
        <v>0</v>
      </c>
      <c r="P93" s="50">
        <v>0</v>
      </c>
      <c r="Q93" s="50">
        <v>0</v>
      </c>
      <c r="R93" s="50">
        <v>0</v>
      </c>
      <c r="S93" s="99">
        <v>0</v>
      </c>
      <c r="T93" s="100">
        <v>0</v>
      </c>
      <c r="U93" s="99">
        <v>0</v>
      </c>
    </row>
    <row r="94" spans="1:21" ht="18.75" x14ac:dyDescent="0.3">
      <c r="A94" s="108">
        <v>78</v>
      </c>
      <c r="B94" s="46" t="s">
        <v>128</v>
      </c>
      <c r="C94" s="50">
        <v>0</v>
      </c>
      <c r="D94" s="50">
        <v>0</v>
      </c>
      <c r="E94" s="50">
        <v>0</v>
      </c>
      <c r="F94" s="50">
        <v>0</v>
      </c>
      <c r="G94" s="50">
        <v>0</v>
      </c>
      <c r="H94" s="50">
        <v>0</v>
      </c>
      <c r="I94" s="50">
        <v>0</v>
      </c>
      <c r="J94" s="50">
        <v>0</v>
      </c>
      <c r="K94" s="50">
        <v>0</v>
      </c>
      <c r="L94" s="50">
        <v>0</v>
      </c>
      <c r="M94" s="50">
        <v>0</v>
      </c>
      <c r="N94" s="50">
        <v>0</v>
      </c>
      <c r="O94" s="50">
        <v>0</v>
      </c>
      <c r="P94" s="50">
        <v>0</v>
      </c>
      <c r="Q94" s="50">
        <v>0</v>
      </c>
      <c r="R94" s="50">
        <v>0</v>
      </c>
      <c r="S94" s="99">
        <v>0</v>
      </c>
      <c r="T94" s="100">
        <v>0</v>
      </c>
      <c r="U94" s="99">
        <v>0</v>
      </c>
    </row>
    <row r="95" spans="1:21" ht="18.75" x14ac:dyDescent="0.3">
      <c r="A95" s="108">
        <v>79</v>
      </c>
      <c r="B95" s="47" t="s">
        <v>129</v>
      </c>
      <c r="C95" s="50">
        <v>0</v>
      </c>
      <c r="D95" s="50">
        <v>0</v>
      </c>
      <c r="E95" s="50">
        <v>0</v>
      </c>
      <c r="F95" s="50">
        <v>0</v>
      </c>
      <c r="G95" s="50">
        <v>0</v>
      </c>
      <c r="H95" s="50">
        <v>0</v>
      </c>
      <c r="I95" s="50">
        <v>0</v>
      </c>
      <c r="J95" s="50">
        <v>0</v>
      </c>
      <c r="K95" s="50">
        <v>0</v>
      </c>
      <c r="L95" s="50">
        <v>0</v>
      </c>
      <c r="M95" s="50">
        <v>0</v>
      </c>
      <c r="N95" s="50">
        <v>0</v>
      </c>
      <c r="O95" s="50">
        <v>0</v>
      </c>
      <c r="P95" s="50">
        <v>0</v>
      </c>
      <c r="Q95" s="50">
        <v>0</v>
      </c>
      <c r="R95" s="50">
        <v>0</v>
      </c>
      <c r="S95" s="99">
        <v>0</v>
      </c>
      <c r="T95" s="100">
        <v>0</v>
      </c>
      <c r="U95" s="99">
        <v>0</v>
      </c>
    </row>
    <row r="96" spans="1:21" ht="18.75" x14ac:dyDescent="0.3">
      <c r="A96" s="108">
        <v>80</v>
      </c>
      <c r="B96" s="48" t="s">
        <v>130</v>
      </c>
      <c r="C96" s="50">
        <v>0</v>
      </c>
      <c r="D96" s="50">
        <v>0</v>
      </c>
      <c r="E96" s="50">
        <v>0</v>
      </c>
      <c r="F96" s="50">
        <v>0</v>
      </c>
      <c r="G96" s="50">
        <v>0</v>
      </c>
      <c r="H96" s="50">
        <v>0</v>
      </c>
      <c r="I96" s="50">
        <v>0</v>
      </c>
      <c r="J96" s="50">
        <v>0</v>
      </c>
      <c r="K96" s="50">
        <v>0</v>
      </c>
      <c r="L96" s="50">
        <v>0</v>
      </c>
      <c r="M96" s="50">
        <v>0</v>
      </c>
      <c r="N96" s="50">
        <v>0</v>
      </c>
      <c r="O96" s="50">
        <v>0</v>
      </c>
      <c r="P96" s="50">
        <v>0</v>
      </c>
      <c r="Q96" s="50">
        <v>0</v>
      </c>
      <c r="R96" s="50">
        <v>0</v>
      </c>
      <c r="S96" s="99">
        <v>0</v>
      </c>
      <c r="T96" s="100">
        <v>0</v>
      </c>
      <c r="U96" s="99">
        <v>0</v>
      </c>
    </row>
    <row r="97" spans="1:21" ht="18.75" x14ac:dyDescent="0.3">
      <c r="A97" s="108">
        <v>81</v>
      </c>
      <c r="B97" s="47" t="s">
        <v>131</v>
      </c>
      <c r="C97" s="50">
        <v>0</v>
      </c>
      <c r="D97" s="50">
        <v>0</v>
      </c>
      <c r="E97" s="50">
        <v>0</v>
      </c>
      <c r="F97" s="50">
        <v>0</v>
      </c>
      <c r="G97" s="50">
        <v>0</v>
      </c>
      <c r="H97" s="50">
        <v>0</v>
      </c>
      <c r="I97" s="50">
        <v>0</v>
      </c>
      <c r="J97" s="50">
        <v>0</v>
      </c>
      <c r="K97" s="50">
        <v>0</v>
      </c>
      <c r="L97" s="50">
        <v>0</v>
      </c>
      <c r="M97" s="50">
        <v>0</v>
      </c>
      <c r="N97" s="50">
        <v>0</v>
      </c>
      <c r="O97" s="50">
        <v>0</v>
      </c>
      <c r="P97" s="50">
        <v>0</v>
      </c>
      <c r="Q97" s="50">
        <v>0</v>
      </c>
      <c r="R97" s="50">
        <v>0</v>
      </c>
      <c r="S97" s="99">
        <v>0</v>
      </c>
      <c r="T97" s="100">
        <v>0</v>
      </c>
      <c r="U97" s="99">
        <v>0</v>
      </c>
    </row>
    <row r="98" spans="1:21" ht="18.75" x14ac:dyDescent="0.3">
      <c r="A98" s="108">
        <v>82</v>
      </c>
      <c r="B98" s="47" t="s">
        <v>132</v>
      </c>
      <c r="C98" s="50">
        <v>0</v>
      </c>
      <c r="D98" s="50">
        <v>0</v>
      </c>
      <c r="E98" s="50">
        <v>0</v>
      </c>
      <c r="F98" s="50">
        <v>0</v>
      </c>
      <c r="G98" s="50">
        <v>0</v>
      </c>
      <c r="H98" s="50">
        <v>0</v>
      </c>
      <c r="I98" s="50">
        <v>0</v>
      </c>
      <c r="J98" s="50">
        <v>0</v>
      </c>
      <c r="K98" s="50">
        <v>0</v>
      </c>
      <c r="L98" s="50">
        <v>0</v>
      </c>
      <c r="M98" s="50">
        <v>0</v>
      </c>
      <c r="N98" s="50">
        <v>0</v>
      </c>
      <c r="O98" s="50">
        <v>0</v>
      </c>
      <c r="P98" s="50">
        <v>0</v>
      </c>
      <c r="Q98" s="50">
        <v>0</v>
      </c>
      <c r="R98" s="50">
        <v>0</v>
      </c>
      <c r="S98" s="99">
        <v>0</v>
      </c>
      <c r="T98" s="100">
        <v>0</v>
      </c>
      <c r="U98" s="99">
        <v>0</v>
      </c>
    </row>
    <row r="99" spans="1:21" ht="18.75" x14ac:dyDescent="0.3">
      <c r="A99" s="107"/>
      <c r="B99" s="103" t="s">
        <v>133</v>
      </c>
      <c r="C99" s="104">
        <v>0</v>
      </c>
      <c r="D99" s="104">
        <v>0</v>
      </c>
      <c r="E99" s="104">
        <v>0</v>
      </c>
      <c r="F99" s="104">
        <v>0</v>
      </c>
      <c r="G99" s="104">
        <v>0</v>
      </c>
      <c r="H99" s="104">
        <v>0</v>
      </c>
      <c r="I99" s="104">
        <v>0</v>
      </c>
      <c r="J99" s="104">
        <v>300</v>
      </c>
      <c r="K99" s="104">
        <v>7193</v>
      </c>
      <c r="L99" s="104">
        <v>0</v>
      </c>
      <c r="M99" s="104">
        <v>0</v>
      </c>
      <c r="N99" s="104">
        <v>0</v>
      </c>
      <c r="O99" s="104">
        <v>0</v>
      </c>
      <c r="P99" s="104">
        <v>0</v>
      </c>
      <c r="Q99" s="104">
        <v>0</v>
      </c>
      <c r="R99" s="104">
        <v>0</v>
      </c>
      <c r="S99" s="104">
        <v>7493</v>
      </c>
      <c r="T99" s="104">
        <v>0</v>
      </c>
      <c r="U99" s="104">
        <v>7493</v>
      </c>
    </row>
    <row r="100" spans="1:21" ht="18.75" x14ac:dyDescent="0.3">
      <c r="A100" s="107"/>
      <c r="B100" s="103" t="s">
        <v>13</v>
      </c>
      <c r="C100" s="104">
        <v>5007</v>
      </c>
      <c r="D100" s="104">
        <v>8988</v>
      </c>
      <c r="E100" s="104">
        <v>3093</v>
      </c>
      <c r="F100" s="104">
        <v>5820</v>
      </c>
      <c r="G100" s="104">
        <v>4929</v>
      </c>
      <c r="H100" s="104">
        <v>5567</v>
      </c>
      <c r="I100" s="104">
        <v>12033</v>
      </c>
      <c r="J100" s="104">
        <v>105995</v>
      </c>
      <c r="K100" s="104">
        <v>393443</v>
      </c>
      <c r="L100" s="104">
        <v>65671</v>
      </c>
      <c r="M100" s="104">
        <v>8033</v>
      </c>
      <c r="N100" s="104">
        <v>40</v>
      </c>
      <c r="O100" s="104">
        <v>29895</v>
      </c>
      <c r="P100" s="104">
        <v>219</v>
      </c>
      <c r="Q100" s="104">
        <v>227</v>
      </c>
      <c r="R100" s="104">
        <v>0</v>
      </c>
      <c r="S100" s="104">
        <v>648960</v>
      </c>
      <c r="T100" s="104">
        <v>15458</v>
      </c>
      <c r="U100" s="104">
        <v>664418</v>
      </c>
    </row>
    <row r="101" spans="1:21" ht="57.75" customHeight="1" x14ac:dyDescent="0.3">
      <c r="A101" s="108"/>
      <c r="B101" s="114" t="s">
        <v>150</v>
      </c>
      <c r="C101" s="50">
        <v>129</v>
      </c>
      <c r="D101" s="50">
        <v>72</v>
      </c>
      <c r="E101" s="50">
        <v>24</v>
      </c>
      <c r="F101" s="50">
        <v>56</v>
      </c>
      <c r="G101" s="50">
        <v>52</v>
      </c>
      <c r="H101" s="50">
        <v>183</v>
      </c>
      <c r="I101" s="50">
        <v>280</v>
      </c>
      <c r="J101" s="50">
        <v>431</v>
      </c>
      <c r="K101" s="50">
        <v>916</v>
      </c>
      <c r="L101" s="50">
        <v>932</v>
      </c>
      <c r="M101" s="50">
        <v>61</v>
      </c>
      <c r="N101" s="50">
        <v>0</v>
      </c>
      <c r="O101" s="50">
        <v>371</v>
      </c>
      <c r="P101" s="50">
        <v>11</v>
      </c>
      <c r="Q101" s="50">
        <v>5</v>
      </c>
      <c r="R101" s="50">
        <v>1</v>
      </c>
      <c r="S101" s="115">
        <v>3524</v>
      </c>
      <c r="T101" s="50">
        <v>3745</v>
      </c>
      <c r="U101" s="115">
        <v>7269</v>
      </c>
    </row>
    <row r="102" spans="1:21" ht="28.5" customHeight="1" x14ac:dyDescent="0.3">
      <c r="A102" s="107"/>
      <c r="B102" s="103" t="s">
        <v>13</v>
      </c>
      <c r="C102" s="104">
        <v>5136</v>
      </c>
      <c r="D102" s="104">
        <v>9060</v>
      </c>
      <c r="E102" s="104">
        <v>3117</v>
      </c>
      <c r="F102" s="104">
        <v>5876</v>
      </c>
      <c r="G102" s="104">
        <v>4981</v>
      </c>
      <c r="H102" s="104">
        <v>5750</v>
      </c>
      <c r="I102" s="104">
        <v>12313</v>
      </c>
      <c r="J102" s="104">
        <v>106426</v>
      </c>
      <c r="K102" s="104">
        <v>394359</v>
      </c>
      <c r="L102" s="104">
        <v>66603</v>
      </c>
      <c r="M102" s="104">
        <v>8094</v>
      </c>
      <c r="N102" s="104">
        <v>40</v>
      </c>
      <c r="O102" s="104">
        <v>30266</v>
      </c>
      <c r="P102" s="104">
        <v>230</v>
      </c>
      <c r="Q102" s="104">
        <v>232</v>
      </c>
      <c r="R102" s="104">
        <v>1</v>
      </c>
      <c r="S102" s="104">
        <v>652484</v>
      </c>
      <c r="T102" s="104">
        <v>19203</v>
      </c>
      <c r="U102" s="104">
        <v>671687</v>
      </c>
    </row>
    <row r="103" spans="1:21" x14ac:dyDescent="0.2">
      <c r="U103" s="116"/>
    </row>
  </sheetData>
  <mergeCells count="8">
    <mergeCell ref="S4:U4"/>
    <mergeCell ref="A5:U6"/>
    <mergeCell ref="A7:A8"/>
    <mergeCell ref="B7:B8"/>
    <mergeCell ref="C7:O7"/>
    <mergeCell ref="S7:S8"/>
    <mergeCell ref="T7:T8"/>
    <mergeCell ref="U7:U8"/>
  </mergeCells>
  <conditionalFormatting sqref="T62:U98 S64:S98 C62:R98 C10:U14 C16:U21 C23:U25 C54:U54 C56:U61 C27:U51">
    <cfRule type="cellIs" dxfId="3" priority="4" operator="lessThan">
      <formula>0</formula>
    </cfRule>
  </conditionalFormatting>
  <conditionalFormatting sqref="S101">
    <cfRule type="cellIs" dxfId="2" priority="3" operator="lessThan">
      <formula>0</formula>
    </cfRule>
  </conditionalFormatting>
  <conditionalFormatting sqref="S62:S63">
    <cfRule type="cellIs" dxfId="1" priority="2" operator="lessThan">
      <formula>0</formula>
    </cfRule>
  </conditionalFormatting>
  <conditionalFormatting sqref="U101">
    <cfRule type="cellIs" dxfId="0" priority="1" operator="lessThan">
      <formula>0</formula>
    </cfRule>
  </conditionalFormatting>
  <printOptions horizontalCentered="1" verticalCentered="1"/>
  <pageMargins left="0.59055118110236227" right="0" top="0" bottom="0" header="0" footer="0"/>
  <pageSetup paperSize="8" scale="3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2023_АПП_профил</vt:lpstr>
      <vt:lpstr>2023_АПП_забол</vt:lpstr>
      <vt:lpstr>2023_НМП</vt:lpstr>
      <vt:lpstr>'2023_АПП_профил'!Заголовки_для_печати</vt:lpstr>
      <vt:lpstr>'2023_АПП_забол'!Область_печати</vt:lpstr>
      <vt:lpstr>'2023_АПП_профил'!Область_печати</vt:lpstr>
      <vt:lpstr>'2023_НМП'!Область_печати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cp:lastPrinted>2023-02-07T08:55:24Z</cp:lastPrinted>
  <dcterms:created xsi:type="dcterms:W3CDTF">2023-02-06T11:25:12Z</dcterms:created>
  <dcterms:modified xsi:type="dcterms:W3CDTF">2023-02-13T14:43:04Z</dcterms:modified>
</cp:coreProperties>
</file>